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SC\cnd_ANEP\LLAMADOS\16_2022_anexos\"/>
    </mc:Choice>
  </mc:AlternateContent>
  <bookViews>
    <workbookView xWindow="0" yWindow="0" windowWidth="28800" windowHeight="12450" tabRatio="500"/>
  </bookViews>
  <sheets>
    <sheet name="RUBRAD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10" i="1" l="1"/>
  <c r="G77" i="1" l="1"/>
  <c r="F80" i="1"/>
  <c r="F79" i="1"/>
  <c r="F307" i="1"/>
  <c r="F306" i="1"/>
  <c r="F305" i="1"/>
  <c r="F304" i="1"/>
  <c r="F303" i="1"/>
  <c r="F302" i="1"/>
  <c r="F290" i="1"/>
  <c r="F289" i="1"/>
  <c r="F288" i="1"/>
  <c r="F287" i="1"/>
  <c r="F286" i="1"/>
  <c r="F285" i="1"/>
  <c r="F284" i="1"/>
  <c r="F283" i="1"/>
  <c r="F298" i="1"/>
  <c r="F297" i="1"/>
  <c r="F296" i="1"/>
  <c r="F295" i="1"/>
  <c r="F294" i="1"/>
  <c r="F293" i="1"/>
  <c r="F292" i="1"/>
  <c r="F291" i="1"/>
  <c r="F300" i="1"/>
  <c r="F299" i="1"/>
  <c r="F240" i="1"/>
  <c r="F239" i="1"/>
  <c r="F238" i="1"/>
  <c r="F237" i="1"/>
  <c r="F236" i="1"/>
  <c r="F162" i="1"/>
  <c r="F161" i="1"/>
  <c r="F60" i="1"/>
  <c r="F59" i="1"/>
  <c r="F271" i="1" l="1"/>
  <c r="F281" i="1"/>
  <c r="F280" i="1"/>
  <c r="F278" i="1"/>
  <c r="F277" i="1"/>
  <c r="F276" i="1"/>
  <c r="F275" i="1"/>
  <c r="F274" i="1"/>
  <c r="F273" i="1"/>
  <c r="F272" i="1"/>
  <c r="F270" i="1"/>
  <c r="F269" i="1"/>
  <c r="F267" i="1"/>
  <c r="F266" i="1"/>
  <c r="F265" i="1"/>
  <c r="F264" i="1"/>
  <c r="F263" i="1"/>
  <c r="F262" i="1"/>
  <c r="F261" i="1"/>
  <c r="F260" i="1"/>
  <c r="F308" i="1"/>
  <c r="F255" i="1"/>
  <c r="F254" i="1"/>
  <c r="F253" i="1"/>
  <c r="F252" i="1"/>
  <c r="F250" i="1"/>
  <c r="F249" i="1"/>
  <c r="F248" i="1"/>
  <c r="F247" i="1"/>
  <c r="F243" i="1"/>
  <c r="F242" i="1"/>
  <c r="F235" i="1"/>
  <c r="F231" i="1"/>
  <c r="G229" i="1" s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09" i="1"/>
  <c r="F208" i="1"/>
  <c r="F207" i="1"/>
  <c r="F206" i="1"/>
  <c r="F205" i="1"/>
  <c r="F204" i="1"/>
  <c r="F200" i="1"/>
  <c r="F199" i="1"/>
  <c r="F198" i="1"/>
  <c r="F197" i="1"/>
  <c r="F196" i="1"/>
  <c r="F195" i="1"/>
  <c r="F193" i="1"/>
  <c r="F191" i="1"/>
  <c r="F190" i="1"/>
  <c r="F189" i="1"/>
  <c r="F188" i="1"/>
  <c r="F187" i="1"/>
  <c r="F186" i="1"/>
  <c r="F182" i="1"/>
  <c r="F181" i="1"/>
  <c r="F180" i="1"/>
  <c r="F179" i="1"/>
  <c r="F175" i="1"/>
  <c r="F174" i="1"/>
  <c r="F173" i="1"/>
  <c r="F167" i="1"/>
  <c r="F168" i="1"/>
  <c r="F169" i="1"/>
  <c r="F147" i="1"/>
  <c r="F146" i="1"/>
  <c r="F145" i="1"/>
  <c r="F163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19" i="1"/>
  <c r="F118" i="1"/>
  <c r="F120" i="1"/>
  <c r="F121" i="1"/>
  <c r="F122" i="1"/>
  <c r="F123" i="1"/>
  <c r="F124" i="1"/>
  <c r="F125" i="1"/>
  <c r="F117" i="1"/>
  <c r="F108" i="1"/>
  <c r="F107" i="1"/>
  <c r="F75" i="1"/>
  <c r="F74" i="1"/>
  <c r="F73" i="1"/>
  <c r="F69" i="1"/>
  <c r="F68" i="1"/>
  <c r="F44" i="1"/>
  <c r="F43" i="1"/>
  <c r="F21" i="1"/>
  <c r="G19" i="1" s="1"/>
  <c r="G66" i="1" l="1"/>
  <c r="G245" i="1"/>
  <c r="G171" i="1"/>
  <c r="G127" i="1"/>
  <c r="G143" i="1"/>
  <c r="G202" i="1"/>
  <c r="G257" i="1"/>
  <c r="G115" i="1"/>
  <c r="G214" i="1"/>
  <c r="G233" i="1"/>
  <c r="G71" i="1"/>
  <c r="G165" i="1"/>
  <c r="G177" i="1"/>
  <c r="G184" i="1"/>
  <c r="F113" i="1"/>
  <c r="F112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88" i="1"/>
  <c r="F86" i="1"/>
  <c r="F81" i="1"/>
  <c r="F64" i="1"/>
  <c r="F58" i="1"/>
  <c r="F57" i="1"/>
  <c r="F52" i="1"/>
  <c r="F50" i="1"/>
  <c r="F49" i="1"/>
  <c r="F41" i="1"/>
  <c r="F40" i="1"/>
  <c r="F39" i="1"/>
  <c r="F37" i="1"/>
  <c r="F36" i="1"/>
  <c r="F35" i="1"/>
  <c r="F34" i="1"/>
  <c r="F33" i="1"/>
  <c r="F32" i="1"/>
  <c r="F27" i="1"/>
  <c r="F26" i="1"/>
  <c r="F25" i="1"/>
  <c r="G54" i="1" l="1"/>
  <c r="G62" i="1"/>
  <c r="G83" i="1"/>
  <c r="G90" i="1"/>
  <c r="G46" i="1"/>
  <c r="G29" i="1"/>
  <c r="G23" i="1"/>
  <c r="G110" i="1"/>
  <c r="H79" i="1" l="1"/>
  <c r="I77" i="1" s="1"/>
  <c r="H80" i="1"/>
  <c r="H302" i="1"/>
  <c r="H303" i="1"/>
  <c r="H304" i="1"/>
  <c r="H305" i="1"/>
  <c r="H306" i="1"/>
  <c r="H307" i="1"/>
  <c r="H290" i="1"/>
  <c r="H286" i="1"/>
  <c r="H285" i="1"/>
  <c r="H283" i="1"/>
  <c r="H284" i="1"/>
  <c r="H289" i="1"/>
  <c r="H287" i="1"/>
  <c r="H288" i="1"/>
  <c r="H297" i="1"/>
  <c r="H293" i="1"/>
  <c r="H291" i="1"/>
  <c r="H292" i="1"/>
  <c r="H294" i="1"/>
  <c r="H295" i="1"/>
  <c r="H296" i="1"/>
  <c r="H298" i="1"/>
  <c r="H299" i="1"/>
  <c r="H300" i="1"/>
  <c r="H238" i="1"/>
  <c r="H236" i="1"/>
  <c r="H237" i="1"/>
  <c r="H239" i="1"/>
  <c r="H240" i="1"/>
  <c r="H161" i="1"/>
  <c r="H162" i="1"/>
  <c r="H271" i="1"/>
  <c r="H60" i="1"/>
  <c r="H59" i="1"/>
  <c r="H97" i="1"/>
  <c r="H106" i="1"/>
  <c r="H86" i="1"/>
  <c r="I83" i="1" s="1"/>
  <c r="H49" i="1"/>
  <c r="I46" i="1" s="1"/>
  <c r="H94" i="1"/>
  <c r="H35" i="1"/>
  <c r="H21" i="1"/>
  <c r="I19" i="1" s="1"/>
  <c r="I310" i="1" s="1"/>
  <c r="H108" i="1"/>
  <c r="H121" i="1"/>
  <c r="H135" i="1"/>
  <c r="H140" i="1"/>
  <c r="H151" i="1"/>
  <c r="H146" i="1"/>
  <c r="H173" i="1"/>
  <c r="I171" i="1" s="1"/>
  <c r="H200" i="1"/>
  <c r="H187" i="1"/>
  <c r="H221" i="1"/>
  <c r="H224" i="1"/>
  <c r="H249" i="1"/>
  <c r="H25" i="1"/>
  <c r="I23" i="1" s="1"/>
  <c r="H123" i="1"/>
  <c r="H156" i="1"/>
  <c r="H209" i="1"/>
  <c r="H139" i="1"/>
  <c r="H102" i="1"/>
  <c r="H36" i="1"/>
  <c r="H74" i="1"/>
  <c r="H107" i="1"/>
  <c r="H125" i="1"/>
  <c r="H132" i="1"/>
  <c r="H154" i="1"/>
  <c r="H168" i="1"/>
  <c r="H199" i="1"/>
  <c r="H191" i="1"/>
  <c r="H217" i="1"/>
  <c r="H231" i="1"/>
  <c r="I229" i="1" s="1"/>
  <c r="H247" i="1"/>
  <c r="I245" i="1" s="1"/>
  <c r="H308" i="1"/>
  <c r="H57" i="1"/>
  <c r="I54" i="1" s="1"/>
  <c r="H163" i="1"/>
  <c r="H182" i="1"/>
  <c r="H41" i="1"/>
  <c r="H155" i="1"/>
  <c r="H179" i="1"/>
  <c r="I177" i="1" s="1"/>
  <c r="H255" i="1"/>
  <c r="H99" i="1"/>
  <c r="H73" i="1"/>
  <c r="I71" i="1" s="1"/>
  <c r="H137" i="1"/>
  <c r="H129" i="1"/>
  <c r="I127" i="1" s="1"/>
  <c r="H150" i="1"/>
  <c r="H167" i="1"/>
  <c r="I165" i="1" s="1"/>
  <c r="H169" i="1"/>
  <c r="H174" i="1"/>
  <c r="H190" i="1"/>
  <c r="H196" i="1"/>
  <c r="H225" i="1"/>
  <c r="H254" i="1"/>
  <c r="H262" i="1"/>
  <c r="H40" i="1"/>
  <c r="H81" i="1"/>
  <c r="H243" i="1"/>
  <c r="H105" i="1"/>
  <c r="H216" i="1"/>
  <c r="I214" i="1" s="1"/>
  <c r="H52" i="1"/>
  <c r="H33" i="1"/>
  <c r="H93" i="1"/>
  <c r="H112" i="1"/>
  <c r="I110" i="1" s="1"/>
  <c r="H95" i="1"/>
  <c r="H34" i="1"/>
  <c r="H68" i="1"/>
  <c r="I66" i="1" s="1"/>
  <c r="H75" i="1"/>
  <c r="H120" i="1"/>
  <c r="H131" i="1"/>
  <c r="H149" i="1"/>
  <c r="H160" i="1"/>
  <c r="H186" i="1"/>
  <c r="I184" i="1" s="1"/>
  <c r="H208" i="1"/>
  <c r="H219" i="1"/>
  <c r="H250" i="1"/>
  <c r="H280" i="1"/>
  <c r="H26" i="1"/>
  <c r="H130" i="1"/>
  <c r="H222" i="1"/>
  <c r="H37" i="1"/>
  <c r="H145" i="1"/>
  <c r="I143" i="1" s="1"/>
  <c r="H193" i="1"/>
  <c r="H113" i="1"/>
  <c r="H92" i="1"/>
  <c r="I90" i="1" s="1"/>
  <c r="H32" i="1"/>
  <c r="I29" i="1" s="1"/>
  <c r="H27" i="1"/>
  <c r="H58" i="1"/>
  <c r="H39" i="1"/>
  <c r="H103" i="1"/>
  <c r="H64" i="1"/>
  <c r="I62" i="1" s="1"/>
  <c r="H122" i="1"/>
  <c r="H134" i="1"/>
  <c r="H158" i="1"/>
  <c r="H152" i="1"/>
  <c r="H175" i="1"/>
  <c r="H188" i="1"/>
  <c r="H207" i="1"/>
  <c r="H226" i="1"/>
  <c r="H235" i="1"/>
  <c r="I233" i="1" s="1"/>
  <c r="H253" i="1"/>
  <c r="H276" i="1"/>
  <c r="H88" i="1"/>
  <c r="H43" i="1"/>
  <c r="H138" i="1"/>
  <c r="H189" i="1"/>
  <c r="H50" i="1"/>
  <c r="H133" i="1"/>
  <c r="H100" i="1"/>
  <c r="H101" i="1"/>
  <c r="H104" i="1"/>
  <c r="H98" i="1"/>
  <c r="H96" i="1"/>
  <c r="H44" i="1"/>
  <c r="H69" i="1"/>
  <c r="H124" i="1"/>
  <c r="H118" i="1"/>
  <c r="H136" i="1"/>
  <c r="H157" i="1"/>
  <c r="H148" i="1"/>
  <c r="H180" i="1"/>
  <c r="H197" i="1"/>
  <c r="H204" i="1"/>
  <c r="I202" i="1" s="1"/>
  <c r="H218" i="1"/>
  <c r="H242" i="1"/>
  <c r="H265" i="1"/>
  <c r="H147" i="1"/>
  <c r="H181" i="1"/>
  <c r="H205" i="1"/>
  <c r="H223" i="1"/>
  <c r="H220" i="1"/>
  <c r="H248" i="1"/>
  <c r="H263" i="1"/>
  <c r="H266" i="1"/>
  <c r="H260" i="1"/>
  <c r="I257" i="1" s="1"/>
  <c r="H267" i="1"/>
  <c r="H119" i="1"/>
  <c r="H117" i="1"/>
  <c r="I115" i="1" s="1"/>
  <c r="H141" i="1"/>
  <c r="H159" i="1"/>
  <c r="H153" i="1"/>
  <c r="H198" i="1"/>
  <c r="H195" i="1"/>
  <c r="H206" i="1"/>
  <c r="H227" i="1"/>
  <c r="H252" i="1"/>
  <c r="H275" i="1"/>
  <c r="H269" i="1"/>
  <c r="H281" i="1"/>
  <c r="H272" i="1"/>
  <c r="H274" i="1"/>
  <c r="H273" i="1"/>
  <c r="H261" i="1"/>
  <c r="H277" i="1"/>
  <c r="H278" i="1"/>
  <c r="H270" i="1"/>
  <c r="H264" i="1"/>
</calcChain>
</file>

<file path=xl/sharedStrings.xml><?xml version="1.0" encoding="utf-8"?>
<sst xmlns="http://schemas.openxmlformats.org/spreadsheetml/2006/main" count="677" uniqueCount="472">
  <si>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</si>
  <si>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</si>
  <si>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</si>
  <si>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</si>
  <si>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</si>
  <si>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</si>
  <si>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</si>
  <si>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</si>
  <si>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</si>
  <si>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</si>
  <si>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</si>
  <si>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A</t>
  </si>
  <si>
    <t>OBRAS EDILICIAS</t>
  </si>
  <si>
    <t>1.00</t>
  </si>
  <si>
    <t>2.00</t>
  </si>
  <si>
    <t>3.00</t>
  </si>
  <si>
    <t>3.10</t>
  </si>
  <si>
    <t>PINTURAS</t>
  </si>
  <si>
    <t>VARIOS</t>
  </si>
  <si>
    <t>Ayuda a subcontratos</t>
  </si>
  <si>
    <t>15.10</t>
  </si>
  <si>
    <t>15.11</t>
  </si>
  <si>
    <t>15.12</t>
  </si>
  <si>
    <t>19.10</t>
  </si>
  <si>
    <t>19.11</t>
  </si>
  <si>
    <t>19.12</t>
  </si>
  <si>
    <t>19.13</t>
  </si>
  <si>
    <t>INSTALACIÓN ELÉCTRICA</t>
  </si>
  <si>
    <t>OBRAS EXTERIORES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</si>
  <si>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</si>
  <si>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</si>
  <si>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LICEO 2, TRANQUERAS, RIVERA.</t>
  </si>
  <si>
    <t>REPLANTEO</t>
  </si>
  <si>
    <t>GL</t>
  </si>
  <si>
    <t>DEMOLICION, EXCAVACIÓN Y MOVIMIENTOS DE TIERRA</t>
  </si>
  <si>
    <t>Movimiento de suelo y rellenos al interior del edificio, según recaudos</t>
  </si>
  <si>
    <t>Excavación para fundaciones, según recaudos</t>
  </si>
  <si>
    <t>Descalce de vigas de fundación, según recaudos</t>
  </si>
  <si>
    <t>2.01</t>
  </si>
  <si>
    <t>2.02</t>
  </si>
  <si>
    <t>2.03</t>
  </si>
  <si>
    <t>1.01</t>
  </si>
  <si>
    <t>ESTRUCTURA HORMIGÓN ARMADO - ESTRUCTURA METALICA</t>
  </si>
  <si>
    <t>Otros hormigones</t>
  </si>
  <si>
    <t>M2</t>
  </si>
  <si>
    <t>M3</t>
  </si>
  <si>
    <t>ML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</si>
  <si>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</si>
  <si>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</si>
  <si>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</si>
  <si>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</si>
  <si>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</si>
  <si>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</si>
  <si>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</si>
  <si>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</si>
  <si>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</si>
  <si>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3.11</t>
  </si>
  <si>
    <t>MUROS, TABIQUES Y OTROS</t>
  </si>
  <si>
    <t>Muros interior-interior</t>
  </si>
  <si>
    <t>4.01</t>
  </si>
  <si>
    <t>4.02</t>
  </si>
  <si>
    <t>4.05</t>
  </si>
  <si>
    <t>REVOQUES Y TERMINACIONES</t>
  </si>
  <si>
    <t>4.00</t>
  </si>
  <si>
    <t>5.00</t>
  </si>
  <si>
    <t>CONTRAPISOS</t>
  </si>
  <si>
    <t>6.00</t>
  </si>
  <si>
    <t>5.01</t>
  </si>
  <si>
    <t>5.02</t>
  </si>
  <si>
    <t>5.03</t>
  </si>
  <si>
    <t>6.02</t>
  </si>
  <si>
    <t>PISOS, ZOCALOS Y ESCALONES</t>
  </si>
  <si>
    <t>7.00</t>
  </si>
  <si>
    <t>7.01</t>
  </si>
  <si>
    <t>7.02</t>
  </si>
  <si>
    <t>8.00</t>
  </si>
  <si>
    <t>REVESTIMIENTOS Y TERMINACIONES</t>
  </si>
  <si>
    <t>8.01</t>
  </si>
  <si>
    <t>8.02</t>
  </si>
  <si>
    <t>8.03</t>
  </si>
  <si>
    <t>9.00</t>
  </si>
  <si>
    <t>IMPERMEABILIZACION</t>
  </si>
  <si>
    <t>Impermeabilización horizontal de muros</t>
  </si>
  <si>
    <t>9.01</t>
  </si>
  <si>
    <t>9.02</t>
  </si>
  <si>
    <t>9.03</t>
  </si>
  <si>
    <t>AZOTEAS y CUBIERTAS</t>
  </si>
  <si>
    <t>10.00</t>
  </si>
  <si>
    <t>10.01</t>
  </si>
  <si>
    <t>10.02</t>
  </si>
  <si>
    <t>11.00</t>
  </si>
  <si>
    <t>Señalización de locales, según recaudos</t>
  </si>
  <si>
    <t>11.01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</si>
  <si>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</si>
  <si>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</si>
  <si>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</si>
  <si>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</si>
  <si>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</si>
  <si>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</si>
  <si>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</si>
  <si>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</si>
  <si>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</si>
  <si>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</si>
  <si>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</si>
  <si>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</si>
  <si>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</si>
  <si>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</si>
  <si>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</si>
  <si>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</si>
  <si>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U</t>
  </si>
  <si>
    <t>B</t>
  </si>
  <si>
    <t>12.01</t>
  </si>
  <si>
    <t>12.02</t>
  </si>
  <si>
    <t>12.00</t>
  </si>
  <si>
    <t>13.00</t>
  </si>
  <si>
    <t>13.01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</si>
  <si>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</si>
  <si>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</si>
  <si>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</si>
  <si>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</si>
  <si>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</si>
  <si>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</si>
  <si>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</si>
  <si>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</si>
  <si>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ALUMINIO</t>
  </si>
  <si>
    <t>14.00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</si>
  <si>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</si>
  <si>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</si>
  <si>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</si>
  <si>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</si>
  <si>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</si>
  <si>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</si>
  <si>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</si>
  <si>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</si>
  <si>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</si>
  <si>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</si>
  <si>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14.11</t>
  </si>
  <si>
    <t>14.12</t>
  </si>
  <si>
    <t>14.13</t>
  </si>
  <si>
    <t>15.00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</si>
  <si>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</si>
  <si>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</si>
  <si>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</si>
  <si>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</si>
  <si>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</si>
  <si>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</si>
  <si>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</si>
  <si>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</si>
  <si>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</si>
  <si>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15.13</t>
  </si>
  <si>
    <t>15.14</t>
  </si>
  <si>
    <t>15.15</t>
  </si>
  <si>
    <t>15.16</t>
  </si>
  <si>
    <t>15.17</t>
  </si>
  <si>
    <t>16.00</t>
  </si>
  <si>
    <t>16.01</t>
  </si>
  <si>
    <t>16.02</t>
  </si>
  <si>
    <t>16.03</t>
  </si>
  <si>
    <t>17.00</t>
  </si>
  <si>
    <t>17.01</t>
  </si>
  <si>
    <t>17.02</t>
  </si>
  <si>
    <t>17.03</t>
  </si>
  <si>
    <t>18.00</t>
  </si>
  <si>
    <t>Desagües y subterránea</t>
  </si>
  <si>
    <t>18.01</t>
  </si>
  <si>
    <t>18.02</t>
  </si>
  <si>
    <t>18.03</t>
  </si>
  <si>
    <t>18.04</t>
  </si>
  <si>
    <t>19.00</t>
  </si>
  <si>
    <t>Sistema de protección contra incendios</t>
  </si>
  <si>
    <t>Luminarias</t>
  </si>
  <si>
    <t>Colocación de luminarias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</si>
  <si>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</si>
  <si>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</si>
  <si>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</si>
  <si>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</si>
  <si>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</si>
  <si>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</si>
  <si>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</si>
  <si>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</si>
  <si>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</si>
  <si>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20.00</t>
  </si>
  <si>
    <t>Pintura sobre carpintería, según recaudos</t>
  </si>
  <si>
    <t>20.01</t>
  </si>
  <si>
    <t>20.02</t>
  </si>
  <si>
    <t>20.03</t>
  </si>
  <si>
    <t>20.04</t>
  </si>
  <si>
    <t>20.05</t>
  </si>
  <si>
    <t>20.06</t>
  </si>
  <si>
    <t>INFRAESTRUCTURA</t>
  </si>
  <si>
    <t>101.00</t>
  </si>
  <si>
    <t>Implantación</t>
  </si>
  <si>
    <t>Oficinas y Servicios, según MCP</t>
  </si>
  <si>
    <t>Cartel, según MCP</t>
  </si>
  <si>
    <t>Provisorios: conexión de agua</t>
  </si>
  <si>
    <t>Provisorios: conexión de luz</t>
  </si>
  <si>
    <t>Provisorios: consumo de agua</t>
  </si>
  <si>
    <t>Provisorios: consumo de luz</t>
  </si>
  <si>
    <t>Prevencionista</t>
  </si>
  <si>
    <t>Replanteo obras exteriores</t>
  </si>
  <si>
    <t>Trámitación (incluye planos y demás recaudos necesarios), según MCP</t>
  </si>
  <si>
    <t>Manual de mantenimiento y planos conforme a obra, según MCP</t>
  </si>
  <si>
    <t>101.01</t>
  </si>
  <si>
    <t>101.02</t>
  </si>
  <si>
    <t>101.03</t>
  </si>
  <si>
    <t>101.04</t>
  </si>
  <si>
    <t>101.05</t>
  </si>
  <si>
    <t>101.06</t>
  </si>
  <si>
    <t>101.07</t>
  </si>
  <si>
    <t>101.08</t>
  </si>
  <si>
    <t>101.09</t>
  </si>
  <si>
    <t>101.10</t>
  </si>
  <si>
    <t>101.11</t>
  </si>
  <si>
    <t>101.12</t>
  </si>
  <si>
    <t>102.00</t>
  </si>
  <si>
    <t>LIMPIEZA DEL TERRENO, DEMOLICIONES Y MOVIMIENTOS DE TIERRA</t>
  </si>
  <si>
    <t>102.01</t>
  </si>
  <si>
    <t>103.00</t>
  </si>
  <si>
    <t>Tramitación para Habilitación Final, ante la DNB.</t>
  </si>
  <si>
    <t>103.01</t>
  </si>
  <si>
    <t>103.02</t>
  </si>
  <si>
    <t>103.03</t>
  </si>
  <si>
    <t>103.04</t>
  </si>
  <si>
    <t>103.05</t>
  </si>
  <si>
    <t>103.06</t>
  </si>
  <si>
    <t>104.00</t>
  </si>
  <si>
    <t>104.01</t>
  </si>
  <si>
    <t>104.02</t>
  </si>
  <si>
    <t>104.03</t>
  </si>
  <si>
    <t>104.04</t>
  </si>
  <si>
    <t>104.05</t>
  </si>
  <si>
    <t>104.06</t>
  </si>
  <si>
    <t>104.07</t>
  </si>
  <si>
    <t>104.08</t>
  </si>
  <si>
    <t>105.00</t>
  </si>
  <si>
    <t>Pavimentos</t>
  </si>
  <si>
    <t>105.01</t>
  </si>
  <si>
    <t>105.02</t>
  </si>
  <si>
    <t>105.03</t>
  </si>
  <si>
    <t>105.04</t>
  </si>
  <si>
    <t>105.05</t>
  </si>
  <si>
    <t>105.06</t>
  </si>
  <si>
    <t>105.07</t>
  </si>
  <si>
    <t>105.08</t>
  </si>
  <si>
    <t>105.09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</si>
  <si>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</si>
  <si>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</si>
  <si>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</si>
  <si>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</si>
  <si>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</si>
  <si>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</si>
  <si>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</si>
  <si>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</si>
  <si>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</si>
  <si>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</si>
  <si>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</si>
  <si>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</si>
  <si>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</si>
  <si>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</si>
  <si>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</si>
  <si>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</si>
  <si>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</si>
  <si>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</si>
  <si>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</si>
  <si>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</si>
  <si>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</si>
  <si>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</si>
  <si>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</si>
  <si>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INSTALACIÓN SANITARIA</t>
  </si>
  <si>
    <t>IMPLANTACIÓN Y REPLANTEO</t>
  </si>
  <si>
    <t>LLAMADO Nº 16 / 2022</t>
  </si>
  <si>
    <t>Replanteo, según MCP.</t>
  </si>
  <si>
    <t>Estructura de Hormigón armado edificio</t>
  </si>
  <si>
    <t>Contrapiso de hormigón armado, según detalles</t>
  </si>
  <si>
    <t>Bases de hormigón armado, según recaudos</t>
  </si>
  <si>
    <t>Vigas de fundación Indice 000, según recaudos</t>
  </si>
  <si>
    <t>Riostras de fundación, según recaudos</t>
  </si>
  <si>
    <t>Pilares de fundación Indice 000, según recaudos</t>
  </si>
  <si>
    <t>Pilares Planta Baja Indice 100, según recaudos</t>
  </si>
  <si>
    <t>Estructura metálica edificio</t>
  </si>
  <si>
    <t>Pilares metálicos I100, perfiles, platinas, anclajes, accesorios etc, según recaudos</t>
  </si>
  <si>
    <t>Pórticos metálicos I100, perfiles, platinas, anclajes, etc, según recaudos</t>
  </si>
  <si>
    <t>Vigas metálicas I100: perfiles, correas y tensores, platinas, anclajes, accesorios etc, según recaudos</t>
  </si>
  <si>
    <t xml:space="preserve">Otros </t>
  </si>
  <si>
    <t>Mesadas de hormigón, según recaudos</t>
  </si>
  <si>
    <t>Carreras en muros dobles, según recaudos</t>
  </si>
  <si>
    <t>Muro de ladrillo de hormigón visto, según recaudos</t>
  </si>
  <si>
    <t>Muro de ladrillo de campo de primera, según recaudos</t>
  </si>
  <si>
    <t>Muros exterior-interior</t>
  </si>
  <si>
    <t>Muretes bajo mesadas, según recaudos</t>
  </si>
  <si>
    <t>Revoque interior (incluye buñas y cantoneras), según recaudos</t>
  </si>
  <si>
    <t>Revoque bajo revestimiento cerámico, en muros de mampostería</t>
  </si>
  <si>
    <t>Limpieza y tratamiento de hormigón y ladrillo visto</t>
  </si>
  <si>
    <t>Buñas perfil de aluminio, según recaudos</t>
  </si>
  <si>
    <t>Cantoneras perfil de aluminio, según recaudos</t>
  </si>
  <si>
    <t>5.04</t>
  </si>
  <si>
    <t>5.05</t>
  </si>
  <si>
    <t>Banquina bajo mesadas, según recaudos</t>
  </si>
  <si>
    <t xml:space="preserve">Baldosa  monolítica 30 x 30, según recaudos </t>
  </si>
  <si>
    <t>Zócalos, según recaudos</t>
  </si>
  <si>
    <t>Revestimiento de baldosa cerámica blanco mate de 20 x 20cm, según recaudos</t>
  </si>
  <si>
    <t xml:space="preserve">Porcelanato de 60 x 60 cm en mesadas </t>
  </si>
  <si>
    <t>Piletas, zócalos y frente de acero inoxidable en mesadas, según detalle</t>
  </si>
  <si>
    <t>Cubierta de Paneles Aislantes Autoportantes</t>
  </si>
  <si>
    <t>Cubierta en Acceso</t>
  </si>
  <si>
    <t>Paneles preconformados, según recaudos (incluye lucernarios, accesorios y colocación)</t>
  </si>
  <si>
    <t>Colocación y traslado de equipamiento nuevo y existente, según MCP.</t>
  </si>
  <si>
    <t>Caja Fuerte</t>
  </si>
  <si>
    <t>Cortinas tipo rústico, según recaudos</t>
  </si>
  <si>
    <t>Cortinado tipo roller sun-screen, según recaudos</t>
  </si>
  <si>
    <t>Cortinado tipo black out, según recaudos</t>
  </si>
  <si>
    <t>Cortinado de pana</t>
  </si>
  <si>
    <t>Equipos de aire acondicionado, suministro e instalación según recaudos</t>
  </si>
  <si>
    <t>Escudo nacional</t>
  </si>
  <si>
    <t>Termotanques, según recaudos</t>
  </si>
  <si>
    <t>Extractores y ductos, según recaudos</t>
  </si>
  <si>
    <t>Garrafa de gas 13Kg (Inc. carga y accesorios)</t>
  </si>
  <si>
    <t xml:space="preserve">Extintores portátiles según recaudos </t>
  </si>
  <si>
    <t>Amure de aberturas (inc imperm. y terminación de dinteles  y jambas)</t>
  </si>
  <si>
    <t>Limpieza de obra</t>
  </si>
  <si>
    <t>Juntas de dilatación, según recaudos</t>
  </si>
  <si>
    <t>YESO (incluye juntas, buñas, accesorios y enduido)</t>
  </si>
  <si>
    <t>Tabiques de yeso y mdf laminado, según recaudos</t>
  </si>
  <si>
    <t xml:space="preserve">Cielorraso y cenefas de yeso , según recaudos </t>
  </si>
  <si>
    <t>A01 abertura corrediza (inc placa cementicia pintada)</t>
  </si>
  <si>
    <t>A02 abertura corrediza (inc lámina de seguridad)</t>
  </si>
  <si>
    <t>A03 abertura corrediza (inc lámina de seguridad)</t>
  </si>
  <si>
    <t>A04  vidrio fijo - abertura tabaquera (inc lámina de seguridad)</t>
  </si>
  <si>
    <t>A05  vidrio fijo - aberturas tabaqueras (inc lámina de seguridad)</t>
  </si>
  <si>
    <t>A06/1 puerta ventana corrediza - vidrio fijo (inc lámina de seguridad)</t>
  </si>
  <si>
    <t>A06/2 puerta ventana corrediza - vidrio fijo (inc lámina de seguridad)</t>
  </si>
  <si>
    <t>A07 abertura corrediza</t>
  </si>
  <si>
    <t>A08 campana de gases</t>
  </si>
  <si>
    <t>CARPINTERIA (incluye herrajes)</t>
  </si>
  <si>
    <t>C01 puerta batiente (inc manotón)</t>
  </si>
  <si>
    <t>C02 puerta batiente baño universal (inc manotón y agarradera)</t>
  </si>
  <si>
    <t>C03/1 puerta batiente</t>
  </si>
  <si>
    <t>C03/2 puerta batiente</t>
  </si>
  <si>
    <t>C04 puerta batiente boxes sshh</t>
  </si>
  <si>
    <t>C05 puerta corrediza</t>
  </si>
  <si>
    <t>C06 puertas corredizas depósitos</t>
  </si>
  <si>
    <t>C07 puertas corredizas cocina</t>
  </si>
  <si>
    <t>C08 puertas corredizas aulas</t>
  </si>
  <si>
    <t>C09 mueble bajo mesada</t>
  </si>
  <si>
    <t>C10 mueble bajo mesada</t>
  </si>
  <si>
    <t>C11 placard</t>
  </si>
  <si>
    <t>C12 portallaves</t>
  </si>
  <si>
    <t>HERRERIA</t>
  </si>
  <si>
    <t>15.18</t>
  </si>
  <si>
    <t>15.19</t>
  </si>
  <si>
    <t>H01 puertas batientes - paños fijos</t>
  </si>
  <si>
    <t>H02 puertas batientes - paños fijos (incluye policarbonato)</t>
  </si>
  <si>
    <t>H03 puertas batientes (incluye placa cementicia)</t>
  </si>
  <si>
    <t>H04 puertas batientes - paños fijos - ventana tabaquera</t>
  </si>
  <si>
    <t>H05 puertas batientes - ventana tabaquera</t>
  </si>
  <si>
    <t>H06 puertas batientes - paños fijos - ventana tabaquera</t>
  </si>
  <si>
    <t>H07 puertas batientes - paños fijos - ventana tabaquera</t>
  </si>
  <si>
    <t xml:space="preserve">H08 puertas batientes - paños fijos </t>
  </si>
  <si>
    <t>H09 cerramiento fijo (incluye policarbonato)</t>
  </si>
  <si>
    <t>H10 cerramiento fijo (incluye policarbonato)</t>
  </si>
  <si>
    <t xml:space="preserve">H11 ventana fija </t>
  </si>
  <si>
    <t>H12 protección fija</t>
  </si>
  <si>
    <t>H13/1 protección fija</t>
  </si>
  <si>
    <t>H13/2 protección fija</t>
  </si>
  <si>
    <t>H14 ducto eléctrico (incluye PNC para soporte)</t>
  </si>
  <si>
    <t>H15 apoyo mesada sshh estudiantes</t>
  </si>
  <si>
    <t>H16 mostrador cocina (incluye policarbonato, mdf, etc)</t>
  </si>
  <si>
    <t>H17 campana cocina</t>
  </si>
  <si>
    <t>H18 puerta batiente con celosía</t>
  </si>
  <si>
    <t>P01 Mesada sshh (incluye colocación)</t>
  </si>
  <si>
    <t>P02 Mesada tisanería (incluye colocación)</t>
  </si>
  <si>
    <t>P03 zócalo ducha (incluye colocación)</t>
  </si>
  <si>
    <t>PETREOS</t>
  </si>
  <si>
    <t>VIDRIOS</t>
  </si>
  <si>
    <t>E01 espejo (incluye colocación)</t>
  </si>
  <si>
    <t>E02 espejo (incluye colocación)</t>
  </si>
  <si>
    <t>E03 espejo (incluye colocación)</t>
  </si>
  <si>
    <t>Abastecimiento (incluye gas y mecheros tipo Bunsen)</t>
  </si>
  <si>
    <t>Columnas de desagüe y ventilaciones.</t>
  </si>
  <si>
    <t>Terminaciones: aparatos, cisternas, piletas y bachas, grifería, accesorios, ainox en cámaras, (suministro e instalación)</t>
  </si>
  <si>
    <t>Canalizaciones, según recaudos</t>
  </si>
  <si>
    <t>Cañería galvanizada, ductos y bandejas, según recaudos</t>
  </si>
  <si>
    <t>Enhebrados, según recaudos</t>
  </si>
  <si>
    <t>Terminaciones (incluye a inox en cámaras), según recaudos</t>
  </si>
  <si>
    <t>Tableros, según recaudos</t>
  </si>
  <si>
    <t>Datos, telefonía, seguridad y alarma, según recaudos</t>
  </si>
  <si>
    <t>Sistema de detección y alarmas de Incendio, según recaudos</t>
  </si>
  <si>
    <t>L 150 Señalizador de emergencia - salida autónomo permanente, según recaudos</t>
  </si>
  <si>
    <t>L 151 Luz de emergencia autónoma no permanente, según recaudos</t>
  </si>
  <si>
    <t>L 250 Artefacto estanco de adosar o colgar para 2 tubos, según recaudos</t>
  </si>
  <si>
    <t>L 251 Artefacto de adosar o cogar para 2 tubos led, según recaudos</t>
  </si>
  <si>
    <t>L 500 Artefacto de adosar o colgar , según recaudos</t>
  </si>
  <si>
    <t>Pintura sobre paramentos de ladrillo y revocados, según recaudos</t>
  </si>
  <si>
    <t>Pintura sobre tabiques de yeso, según recaudos</t>
  </si>
  <si>
    <t>Pintura sobre cielorrasos de yeso, según recaudos</t>
  </si>
  <si>
    <t>Pintura sobre herrería y perfilería no estructural, según recaudos</t>
  </si>
  <si>
    <t>Pintura sobre perfilería metálica estructural, según recaudos</t>
  </si>
  <si>
    <t>Obrador, barrera, vallado provisorio, elementos de protección, según MCP</t>
  </si>
  <si>
    <t>Limpieza del terreno, demoliciones, retiros, traslados, mov. de tierra, etc; según recaudos</t>
  </si>
  <si>
    <t>Red abastecimiento agua corriente, según recaudos</t>
  </si>
  <si>
    <t>Tanque elevado esférico de reserva agua potable e incendio, según recaudos</t>
  </si>
  <si>
    <t>Sistema de pluviales (cañerías, cámaras y otros, según recaudos)</t>
  </si>
  <si>
    <t>Desagües y ventilaciones (cañerías, cámaras, graseras y otros, según recaudos)</t>
  </si>
  <si>
    <t>Fosa séptica y pozo de bombeo (incluye sistema de bombeo), según recaudos</t>
  </si>
  <si>
    <t>Tubería de impulsión de saneamiento (incluye tramitación), según recaudos</t>
  </si>
  <si>
    <t>Instalación sanitaria, bombas y bocas de incendio, según MCP y DNB</t>
  </si>
  <si>
    <t>103.07</t>
  </si>
  <si>
    <t>103.08</t>
  </si>
  <si>
    <t>Cañerias, canalizaciones y cámaras</t>
  </si>
  <si>
    <t>Enhebrados y terminaciones, según recaudos</t>
  </si>
  <si>
    <t>Trabajo en gabinete de medidores (corrección reactiva)</t>
  </si>
  <si>
    <t xml:space="preserve">Sistema de protección atmosférica y puestas a tierra </t>
  </si>
  <si>
    <t>L 209 Luminaria estanca de adosar, según recaudos</t>
  </si>
  <si>
    <t>L 558 Proyector simétrico, según recaudos</t>
  </si>
  <si>
    <t>Sub-base</t>
  </si>
  <si>
    <t>P1 Hormigón fratazado en paños (incluye juntas), según recaudos</t>
  </si>
  <si>
    <t>P1 Hormigón ranurado en rampas (incluye juntas), según recaudos</t>
  </si>
  <si>
    <t>P1 Hormigón en cancha (incluye juntas y terminación), según recaudos</t>
  </si>
  <si>
    <t>P2 Adoquin de hormigón, según recaudos</t>
  </si>
  <si>
    <t>P3 Geocelda con suelo arenoso, según recaudos</t>
  </si>
  <si>
    <t>Cordonetas, según recaudos</t>
  </si>
  <si>
    <t>Bases equipos aire acondicionado, según recaudos</t>
  </si>
  <si>
    <t>Cancha: excavación, estructura, muros, otros</t>
  </si>
  <si>
    <t>Descalce de vigas y riostras de fundación, según recaudos</t>
  </si>
  <si>
    <t>Pilares de fundación, según recaudos</t>
  </si>
  <si>
    <t>Vigas metálicas I100, perfiles y tensores, platinas, anclajes, accesorios etc, según recaudos</t>
  </si>
  <si>
    <t>Muro doble de ladrillo de hormigón visto, (incluye impermeabilización)</t>
  </si>
  <si>
    <t>Muro de contención, según recaudos</t>
  </si>
  <si>
    <t>Base de mástiles</t>
  </si>
  <si>
    <t xml:space="preserve"> Herreria (incluye excavaciones, fundaciones y colocación)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</si>
  <si>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</si>
  <si>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</si>
  <si>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</si>
  <si>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</si>
  <si>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</si>
  <si>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</si>
  <si>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</si>
  <si>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</si>
  <si>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</si>
  <si>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</si>
  <si>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</si>
  <si>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</si>
  <si>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H101 mástiles</t>
  </si>
  <si>
    <t>H102/1 baranda</t>
  </si>
  <si>
    <t>H102/2 baranda</t>
  </si>
  <si>
    <t>H103 puertas batientes con celosía exterior</t>
  </si>
  <si>
    <t>H104 protección exterior equipos AA</t>
  </si>
  <si>
    <t>H105 protección fija - portón corredizo</t>
  </si>
  <si>
    <t>H106/1 protección fija</t>
  </si>
  <si>
    <t>H106/2 protección fija</t>
  </si>
  <si>
    <t>H107/1 protección fija</t>
  </si>
  <si>
    <t>H107/2 protección fija</t>
  </si>
  <si>
    <t>H108 protección fija - puertas nichos - nombre del centro</t>
  </si>
  <si>
    <t>H109 protección fija - portón corredizo</t>
  </si>
  <si>
    <t>H110/1 protecciòn fija</t>
  </si>
  <si>
    <t>H110/2 protecciòn fija</t>
  </si>
  <si>
    <t>H111/1 protección fija</t>
  </si>
  <si>
    <t>H111/2 protección fija</t>
  </si>
  <si>
    <t>H111/3 protección fija</t>
  </si>
  <si>
    <t>Pintura sobre herreria y perfilería metálica no estructural.</t>
  </si>
  <si>
    <t>Varios</t>
  </si>
  <si>
    <t>105.45</t>
  </si>
  <si>
    <t>Caseta de bombas, nichos de medidores, CGP, depósito, etc según recaudos</t>
  </si>
  <si>
    <t>Demarcación de cancha, según recaudos</t>
  </si>
  <si>
    <t>Tablero de basket móvil para cancha</t>
  </si>
  <si>
    <t>Arco móvil para cancha</t>
  </si>
  <si>
    <t>Bebedero, suministro e instalación, según recaudos</t>
  </si>
  <si>
    <t>Especies Vegetales, según recaudos</t>
  </si>
  <si>
    <t>Limpieza de obra (infraestructura)</t>
  </si>
  <si>
    <t>Impermeabilización vertical de muros</t>
  </si>
  <si>
    <t>Aislación térmica de fachadas</t>
  </si>
  <si>
    <t>Cubierta de policarbonato ondulado (incuye complemento de estructura, canalones, babetas, etc), según recaudos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</si>
</sst>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$-2C0A]\ #,##0.00"/>
    <numFmt numFmtId="165" formatCode="0.00\ %"/>
    <numFmt numFmtId="166" formatCode="0\ %"/>
    <numFmt numFmtId="167" formatCode="d\.m\.yy;@"/>
    <numFmt numFmtId="168" formatCode="0.0"/>
  </numFmts>
  <fonts count="31" x14ac:knownFonts="1"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8"/>
      <color rgb="FF000000"/>
      <name val="Arial"/>
      <family val="2"/>
      <charset val="1"/>
    </font>
    <font>
      <sz val="16"/>
      <name val="Arial"/>
      <family val="2"/>
      <charset val="1"/>
    </font>
    <font>
      <sz val="11"/>
      <name val="Century Gothic"/>
      <family val="2"/>
      <charset val="1"/>
    </font>
    <font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1"/>
      <name val="Arial"/>
      <family val="2"/>
      <charset val="1"/>
    </font>
    <font>
      <b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6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6"/>
      <color rgb="FF000000"/>
      <name val="Calibri"/>
      <family val="2"/>
      <charset val="1"/>
    </font>
    <font>
      <b/>
      <sz val="18"/>
      <color rgb="FF000000"/>
      <name val="Arial"/>
      <family val="2"/>
    </font>
    <font>
      <sz val="16"/>
      <name val="Calibri"/>
      <family val="2"/>
      <charset val="1"/>
    </font>
    <font>
      <sz val="11"/>
      <name val="Calibri"/>
      <family val="2"/>
      <charset val="1"/>
    </font>
    <font>
      <sz val="16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1A9CF"/>
        <bgColor rgb="FF808080"/>
      </patternFill>
    </fill>
    <fill>
      <patternFill patternType="solid">
        <fgColor theme="4" tint="0.59999389629810485"/>
        <bgColor rgb="FF80808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3D69B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6" fontId="21" fillId="0" borderId="0" applyBorder="0" applyProtection="0"/>
  </cellStyleXfs>
  <cellXfs count="143">
    <xf numFmtId="0" fontId="0" fillId="0" borderId="0" xfId="0"/>
    <xf numFmtId="0" fontId="10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0" fillId="0" borderId="0" xfId="0" applyAlignment="1">
      <alignment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left" wrapText="1"/>
    </xf>
    <xf numFmtId="0" fontId="5" fillId="0" borderId="8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left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5" fontId="5" fillId="2" borderId="1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center" wrapText="1"/>
    </xf>
    <xf numFmtId="165" fontId="5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11" fillId="0" borderId="0" xfId="0" applyFont="1" applyBorder="1" applyAlignment="1">
      <alignment horizontal="center"/>
    </xf>
    <xf numFmtId="0" fontId="13" fillId="2" borderId="0" xfId="0" applyFont="1" applyFill="1" applyBorder="1" applyProtection="1"/>
    <xf numFmtId="0" fontId="13" fillId="0" borderId="0" xfId="0" applyFont="1" applyBorder="1"/>
    <xf numFmtId="0" fontId="5" fillId="0" borderId="0" xfId="0" applyFont="1" applyBorder="1" applyAlignment="1" applyProtection="1">
      <alignment horizontal="center"/>
    </xf>
    <xf numFmtId="0" fontId="13" fillId="0" borderId="0" xfId="0" applyFont="1" applyBorder="1" applyProtection="1"/>
    <xf numFmtId="0" fontId="11" fillId="0" borderId="0" xfId="1" applyNumberFormat="1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165" fontId="11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 indent="1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 wrapText="1"/>
    </xf>
    <xf numFmtId="0" fontId="14" fillId="0" borderId="0" xfId="0" applyFont="1" applyBorder="1" applyAlignment="1">
      <alignment horizontal="left" wrapText="1"/>
    </xf>
    <xf numFmtId="165" fontId="5" fillId="2" borderId="10" xfId="0" applyNumberFormat="1" applyFont="1" applyFill="1" applyBorder="1" applyAlignment="1" applyProtection="1">
      <alignment horizontal="left" vertical="center" wrapText="1"/>
    </xf>
    <xf numFmtId="167" fontId="15" fillId="0" borderId="0" xfId="0" applyNumberFormat="1" applyFont="1" applyBorder="1" applyAlignment="1">
      <alignment horizontal="center" vertical="top" shrinkToFi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168" fontId="12" fillId="0" borderId="0" xfId="0" applyNumberFormat="1" applyFont="1" applyBorder="1" applyAlignment="1">
      <alignment horizontal="center" vertical="top" shrinkToFit="1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left" vertical="center" wrapText="1"/>
    </xf>
    <xf numFmtId="165" fontId="17" fillId="0" borderId="0" xfId="1" applyNumberFormat="1" applyFont="1" applyBorder="1" applyAlignment="1" applyProtection="1">
      <alignment horizontal="center" vertical="center"/>
    </xf>
    <xf numFmtId="0" fontId="19" fillId="0" borderId="6" xfId="0" applyFont="1" applyBorder="1" applyProtection="1"/>
    <xf numFmtId="0" fontId="19" fillId="0" borderId="9" xfId="0" applyFont="1" applyBorder="1" applyAlignment="1" applyProtection="1">
      <alignment horizontal="center"/>
    </xf>
    <xf numFmtId="0" fontId="19" fillId="0" borderId="9" xfId="0" applyFont="1" applyBorder="1" applyProtection="1"/>
    <xf numFmtId="0" fontId="19" fillId="0" borderId="7" xfId="0" applyFont="1" applyBorder="1" applyProtection="1"/>
    <xf numFmtId="164" fontId="18" fillId="0" borderId="7" xfId="0" applyNumberFormat="1" applyFont="1" applyBorder="1" applyAlignment="1" applyProtection="1">
      <alignment horizontal="center" vertical="center" wrapText="1"/>
    </xf>
    <xf numFmtId="0" fontId="19" fillId="0" borderId="0" xfId="0" applyFont="1"/>
    <xf numFmtId="0" fontId="0" fillId="0" borderId="0" xfId="0" applyAlignment="1">
      <alignment horizontal="left" wrapText="1"/>
    </xf>
    <xf numFmtId="164" fontId="5" fillId="3" borderId="1" xfId="0" applyNumberFormat="1" applyFont="1" applyFill="1" applyBorder="1" applyAlignment="1" applyProtection="1">
      <alignment horizontal="center" vertical="center" wrapText="1"/>
    </xf>
    <xf numFmtId="164" fontId="5" fillId="4" borderId="1" xfId="0" applyNumberFormat="1" applyFont="1" applyFill="1" applyBorder="1" applyAlignment="1" applyProtection="1">
      <alignment horizontal="center" vertical="center" wrapText="1"/>
    </xf>
    <xf numFmtId="164" fontId="5" fillId="4" borderId="1" xfId="0" applyNumberFormat="1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0" fontId="11" fillId="6" borderId="0" xfId="0" applyFont="1" applyFill="1" applyBorder="1" applyAlignment="1" applyProtection="1">
      <alignment horizontal="left" wrapText="1"/>
    </xf>
    <xf numFmtId="0" fontId="11" fillId="6" borderId="0" xfId="0" applyFont="1" applyFill="1" applyBorder="1" applyAlignment="1">
      <alignment horizontal="center"/>
    </xf>
    <xf numFmtId="0" fontId="13" fillId="7" borderId="0" xfId="0" applyFont="1" applyFill="1" applyBorder="1" applyProtection="1"/>
    <xf numFmtId="0" fontId="13" fillId="6" borderId="0" xfId="0" applyFont="1" applyFill="1" applyBorder="1" applyAlignment="1" applyProtection="1">
      <alignment horizontal="center" vertical="center"/>
    </xf>
    <xf numFmtId="0" fontId="11" fillId="7" borderId="0" xfId="1" applyNumberFormat="1" applyFont="1" applyFill="1" applyBorder="1" applyAlignment="1" applyProtection="1">
      <alignment horizontal="center" vertical="center"/>
    </xf>
    <xf numFmtId="0" fontId="13" fillId="6" borderId="0" xfId="0" applyFont="1" applyFill="1" applyBorder="1"/>
    <xf numFmtId="0" fontId="24" fillId="6" borderId="0" xfId="0" applyFont="1" applyFill="1" applyBorder="1" applyAlignment="1" applyProtection="1">
      <alignment horizontal="left" wrapText="1"/>
    </xf>
    <xf numFmtId="0" fontId="5" fillId="6" borderId="0" xfId="0" applyFont="1" applyFill="1" applyBorder="1" applyAlignment="1" applyProtection="1">
      <alignment horizontal="left" wrapText="1"/>
    </xf>
    <xf numFmtId="0" fontId="25" fillId="6" borderId="0" xfId="0" applyFont="1" applyFill="1" applyBorder="1" applyAlignment="1" applyProtection="1">
      <alignment horizontal="center" vertical="center"/>
    </xf>
    <xf numFmtId="0" fontId="5" fillId="6" borderId="0" xfId="0" applyFont="1" applyFill="1" applyBorder="1" applyAlignment="1">
      <alignment horizontal="center"/>
    </xf>
    <xf numFmtId="0" fontId="26" fillId="7" borderId="0" xfId="0" applyFont="1" applyFill="1" applyBorder="1" applyProtection="1"/>
    <xf numFmtId="0" fontId="26" fillId="6" borderId="0" xfId="0" applyFont="1" applyFill="1" applyBorder="1" applyAlignment="1" applyProtection="1">
      <alignment horizontal="center" vertical="center"/>
    </xf>
    <xf numFmtId="0" fontId="5" fillId="7" borderId="0" xfId="1" applyNumberFormat="1" applyFont="1" applyFill="1" applyBorder="1" applyAlignment="1" applyProtection="1">
      <alignment horizontal="center" vertical="center"/>
    </xf>
    <xf numFmtId="0" fontId="26" fillId="6" borderId="0" xfId="0" applyFont="1" applyFill="1" applyBorder="1"/>
    <xf numFmtId="0" fontId="11" fillId="6" borderId="0" xfId="0" applyFont="1" applyFill="1" applyBorder="1" applyAlignment="1" applyProtection="1">
      <alignment horizontal="center" wrapText="1"/>
    </xf>
    <xf numFmtId="164" fontId="5" fillId="6" borderId="0" xfId="0" applyNumberFormat="1" applyFont="1" applyFill="1" applyBorder="1" applyAlignment="1" applyProtection="1">
      <alignment horizontal="center" vertical="center" wrapText="1"/>
    </xf>
    <xf numFmtId="164" fontId="5" fillId="6" borderId="0" xfId="0" applyNumberFormat="1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 applyProtection="1">
      <alignment horizontal="center" wrapText="1"/>
    </xf>
    <xf numFmtId="165" fontId="5" fillId="6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wrapText="1"/>
    </xf>
    <xf numFmtId="0" fontId="13" fillId="0" borderId="0" xfId="0" applyFont="1" applyFill="1" applyBorder="1" applyProtection="1"/>
    <xf numFmtId="0" fontId="13" fillId="0" borderId="0" xfId="0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center" vertical="center"/>
    </xf>
    <xf numFmtId="165" fontId="11" fillId="0" borderId="0" xfId="0" applyNumberFormat="1" applyFont="1" applyFill="1" applyBorder="1" applyAlignment="1" applyProtection="1">
      <alignment horizontal="center" vertical="center" wrapText="1"/>
    </xf>
    <xf numFmtId="164" fontId="22" fillId="0" borderId="0" xfId="0" applyNumberFormat="1" applyFont="1" applyBorder="1" applyAlignment="1" applyProtection="1">
      <alignment horizontal="left" vertical="center" wrapText="1"/>
    </xf>
    <xf numFmtId="0" fontId="27" fillId="0" borderId="6" xfId="0" applyFont="1" applyBorder="1" applyAlignment="1">
      <alignment horizontal="center"/>
    </xf>
    <xf numFmtId="164" fontId="18" fillId="3" borderId="1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Protection="1"/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0" applyFont="1" applyBorder="1"/>
    <xf numFmtId="0" fontId="29" fillId="0" borderId="0" xfId="0" applyFont="1" applyBorder="1"/>
    <xf numFmtId="0" fontId="29" fillId="0" borderId="0" xfId="0" applyFont="1"/>
    <xf numFmtId="0" fontId="30" fillId="0" borderId="0" xfId="0" applyFont="1" applyBorder="1" applyAlignment="1">
      <alignment horizontal="center" wrapText="1"/>
    </xf>
    <xf numFmtId="0" fontId="13" fillId="6" borderId="0" xfId="0" applyFont="1" applyFill="1" applyBorder="1" applyProtection="1"/>
    <xf numFmtId="0" fontId="11" fillId="6" borderId="0" xfId="1" applyNumberFormat="1" applyFont="1" applyFill="1" applyBorder="1" applyAlignment="1" applyProtection="1">
      <alignment horizontal="center" vertical="center"/>
    </xf>
    <xf numFmtId="0" fontId="26" fillId="6" borderId="0" xfId="0" applyFont="1" applyFill="1" applyBorder="1" applyProtection="1"/>
    <xf numFmtId="0" fontId="5" fillId="6" borderId="0" xfId="1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>
      <alignment horizontal="center"/>
    </xf>
    <xf numFmtId="0" fontId="23" fillId="0" borderId="0" xfId="0" applyFont="1" applyFill="1" applyBorder="1" applyAlignment="1" applyProtection="1">
      <alignment horizontal="center" vertical="center"/>
    </xf>
    <xf numFmtId="0" fontId="27" fillId="0" borderId="9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18" fillId="5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/>
    </xf>
    <xf numFmtId="2" fontId="8" fillId="5" borderId="1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5D7B5"/>
      <color rgb="FF29CBEB"/>
      <color rgb="FF31A9CF"/>
      <color rgb="FF09E4E9"/>
      <color rgb="FF61B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0"/>
  <sheetViews>
    <sheetView tabSelected="1" topLeftCell="A281" zoomScale="85" zoomScaleNormal="85" workbookViewId="0">
      <selection activeCell="G311" sqref="G311"/>
    </sheetView>
  </sheetViews>
  <sheetFormatPr baseColWidth="10" defaultColWidth="8.85546875" defaultRowHeight="15" x14ac:dyDescent="0.25"/>
  <cols>
    <col min="1" max="1" width="15.28515625" style="2" customWidth="1"/>
    <col min="2" max="2" width="102.28515625" style="3" customWidth="1"/>
    <col min="3" max="3" width="17.140625" customWidth="1"/>
    <col min="4" max="4" width="14.140625" style="2" customWidth="1"/>
    <col min="5" max="5" width="28.140625" customWidth="1"/>
    <col min="6" max="6" width="31" customWidth="1"/>
    <col min="7" max="9" width="30.7109375" customWidth="1"/>
    <col min="10" max="1025" width="10.7109375" customWidth="1"/>
  </cols>
  <sheetData>
    <row r="1" spans="1:10" s="8" customFormat="1" x14ac:dyDescent="0.25">
      <c r="A1" s="4"/>
      <c r="B1" s="5"/>
      <c r="C1" s="6"/>
      <c r="D1" s="4"/>
      <c r="E1" s="6"/>
      <c r="F1" s="6"/>
      <c r="G1" s="7"/>
      <c r="H1" s="7"/>
      <c r="I1" s="7"/>
    </row>
    <row r="2" spans="1:10" s="8" customFormat="1" ht="18" x14ac:dyDescent="0.25">
      <c r="A2" s="9"/>
      <c r="B2" s="10"/>
      <c r="C2" s="6"/>
      <c r="D2" s="4"/>
      <c r="E2" s="6"/>
      <c r="F2" s="6"/>
      <c r="G2" s="7"/>
      <c r="H2" s="7"/>
      <c r="I2" s="7"/>
    </row>
    <row r="3" spans="1:10" s="8" customFormat="1" ht="31.5" customHeight="1" x14ac:dyDescent="0.25">
      <c r="A3" s="137" t="s">
        <v>0</v>
      </c>
      <c r="B3" s="137"/>
      <c r="C3" s="138" t="s">
        <v>1</v>
      </c>
      <c r="D3" s="138"/>
      <c r="E3" s="138"/>
      <c r="F3" s="138"/>
      <c r="G3" s="138"/>
      <c r="H3" s="138"/>
      <c r="I3" s="138"/>
    </row>
    <row r="4" spans="1:10" s="8" customFormat="1" ht="18" x14ac:dyDescent="0.25">
      <c r="A4" s="11"/>
      <c r="B4" s="12"/>
      <c r="C4" s="6"/>
      <c r="D4" s="4"/>
      <c r="E4" s="6"/>
      <c r="F4" s="6"/>
      <c r="G4" s="7"/>
      <c r="H4" s="7"/>
      <c r="I4" s="7"/>
    </row>
    <row r="5" spans="1:10" s="8" customFormat="1" ht="18" x14ac:dyDescent="0.25">
      <c r="A5" s="13" t="s">
        <v>270</v>
      </c>
      <c r="B5" s="10"/>
      <c r="C5" s="6"/>
      <c r="D5" s="4"/>
      <c r="E5" s="6"/>
      <c r="F5" s="6"/>
      <c r="G5" s="7"/>
      <c r="H5" s="7"/>
      <c r="I5" s="7"/>
    </row>
    <row r="6" spans="1:10" s="8" customFormat="1" ht="20.25" x14ac:dyDescent="0.3">
      <c r="A6" s="14"/>
      <c r="B6" s="10"/>
      <c r="C6" s="6"/>
      <c r="D6" s="4"/>
      <c r="E6" s="6"/>
      <c r="F6" s="6"/>
      <c r="G6" s="7"/>
      <c r="H6" s="7"/>
      <c r="I6" s="7"/>
    </row>
    <row r="7" spans="1:10" s="8" customFormat="1" ht="18" x14ac:dyDescent="0.25">
      <c r="A7" s="13" t="s">
        <v>2</v>
      </c>
      <c r="B7" s="15"/>
      <c r="C7" s="6"/>
      <c r="D7" s="4"/>
      <c r="E7" s="6"/>
      <c r="F7" s="6"/>
      <c r="G7" s="7"/>
      <c r="H7" s="7"/>
      <c r="I7" s="7"/>
    </row>
    <row r="8" spans="1:10" s="8" customFormat="1" ht="18" x14ac:dyDescent="0.25">
      <c r="A8" s="13"/>
      <c r="B8" s="15"/>
      <c r="C8" s="6"/>
      <c r="D8" s="4"/>
      <c r="E8" s="6"/>
      <c r="F8" s="6"/>
      <c r="G8" s="7"/>
      <c r="H8" s="7"/>
      <c r="I8" s="7"/>
    </row>
    <row r="9" spans="1:10" s="8" customFormat="1" ht="18" x14ac:dyDescent="0.25">
      <c r="A9" s="13" t="s">
        <v>3</v>
      </c>
      <c r="B9" s="15"/>
      <c r="C9" s="6"/>
      <c r="D9" s="4"/>
      <c r="E9" s="6"/>
      <c r="F9" s="6"/>
      <c r="G9" s="7"/>
      <c r="H9" s="7"/>
      <c r="I9" s="7"/>
    </row>
    <row r="10" spans="1:10" ht="17.45" customHeight="1" x14ac:dyDescent="0.25">
      <c r="A10" s="9"/>
      <c r="B10" s="15"/>
      <c r="C10" s="16"/>
      <c r="D10" s="17"/>
      <c r="E10" s="16"/>
      <c r="F10" s="16"/>
      <c r="G10" s="139" t="s">
        <v>4</v>
      </c>
      <c r="H10" s="139"/>
      <c r="I10" s="139"/>
    </row>
    <row r="11" spans="1:10" ht="9.9499999999999993" customHeight="1" x14ac:dyDescent="0.25">
      <c r="A11" s="18"/>
      <c r="B11" s="15"/>
      <c r="C11" s="16"/>
      <c r="D11" s="17"/>
      <c r="E11" s="16"/>
      <c r="F11" s="16"/>
      <c r="G11" s="7"/>
      <c r="H11" s="7"/>
      <c r="I11" s="19"/>
    </row>
    <row r="12" spans="1:10" ht="17.45" customHeight="1" x14ac:dyDescent="0.25">
      <c r="A12" s="20"/>
      <c r="B12" s="21"/>
      <c r="C12" s="22"/>
      <c r="D12" s="23"/>
      <c r="E12" s="22"/>
      <c r="F12" s="22"/>
      <c r="G12" s="140" t="s">
        <v>4</v>
      </c>
      <c r="H12" s="140"/>
      <c r="I12" s="140"/>
    </row>
    <row r="13" spans="1:10" x14ac:dyDescent="0.25">
      <c r="A13" s="24"/>
      <c r="B13" s="25"/>
      <c r="C13" s="6"/>
      <c r="D13" s="4"/>
      <c r="E13" s="6"/>
      <c r="F13" s="6"/>
      <c r="G13" s="7"/>
      <c r="H13" s="7"/>
      <c r="I13" s="19"/>
    </row>
    <row r="14" spans="1:10" s="26" customFormat="1" ht="55.5" customHeight="1" x14ac:dyDescent="0.25">
      <c r="A14" s="141" t="s">
        <v>31</v>
      </c>
      <c r="B14" s="141"/>
      <c r="C14" s="88" t="s">
        <v>5</v>
      </c>
      <c r="D14" s="89" t="s">
        <v>6</v>
      </c>
      <c r="E14" s="88" t="s">
        <v>7</v>
      </c>
      <c r="F14" s="88" t="s">
        <v>8</v>
      </c>
      <c r="G14" s="90" t="s">
        <v>9</v>
      </c>
      <c r="H14" s="142" t="s">
        <v>10</v>
      </c>
      <c r="I14" s="142"/>
    </row>
    <row r="15" spans="1:10" x14ac:dyDescent="0.25">
      <c r="A15" s="27"/>
      <c r="B15" s="28"/>
      <c r="C15" s="6"/>
      <c r="D15" s="4"/>
      <c r="E15" s="6"/>
      <c r="F15" s="6"/>
      <c r="G15" s="7"/>
      <c r="H15" s="7"/>
      <c r="I15" s="7"/>
      <c r="J15" s="8"/>
    </row>
    <row r="16" spans="1:10" ht="15.75" thickBot="1" x14ac:dyDescent="0.3">
      <c r="A16" s="27"/>
      <c r="B16" s="28"/>
      <c r="C16" s="6"/>
      <c r="D16" s="4"/>
      <c r="E16" s="6"/>
      <c r="F16" s="6"/>
      <c r="G16" s="7"/>
      <c r="H16" s="7"/>
      <c r="I16" s="29"/>
      <c r="J16" s="8"/>
    </row>
    <row r="17" spans="1:10" ht="24" thickBot="1" x14ac:dyDescent="0.4">
      <c r="A17" s="117" t="s">
        <v>11</v>
      </c>
      <c r="B17" s="133" t="s">
        <v>12</v>
      </c>
      <c r="C17" s="133"/>
      <c r="D17" s="133"/>
      <c r="E17" s="133"/>
      <c r="F17" s="133"/>
      <c r="G17" s="133"/>
      <c r="H17" s="133"/>
      <c r="I17" s="134"/>
      <c r="J17" s="8"/>
    </row>
    <row r="18" spans="1:10" ht="15.75" thickBot="1" x14ac:dyDescent="0.3">
      <c r="A18" s="27"/>
      <c r="B18" s="28"/>
      <c r="C18" s="6"/>
      <c r="D18" s="4"/>
      <c r="E18" s="6"/>
      <c r="F18" s="6"/>
      <c r="G18" s="7"/>
      <c r="H18" s="7"/>
      <c r="I18" s="29"/>
      <c r="J18" s="8"/>
    </row>
    <row r="19" spans="1:10" ht="21" customHeight="1" thickBot="1" x14ac:dyDescent="0.35">
      <c r="A19" s="86" t="s">
        <v>13</v>
      </c>
      <c r="B19" s="87" t="s">
        <v>32</v>
      </c>
      <c r="C19" s="30"/>
      <c r="D19" s="31"/>
      <c r="E19" s="32"/>
      <c r="F19" s="32"/>
      <c r="G19" s="85">
        <f>SUM(F21)</f>
        <v>0</v>
      </c>
      <c r="H19" s="33"/>
      <c r="I19" s="34" t="e">
        <f>SUM(H21)</f>
        <v>#DIV/0!</v>
      </c>
    </row>
    <row r="20" spans="1:10" ht="21" customHeight="1" x14ac:dyDescent="0.3">
      <c r="A20" s="35"/>
      <c r="B20" s="36"/>
      <c r="C20" s="37"/>
      <c r="D20" s="38"/>
      <c r="E20" s="37"/>
      <c r="F20" s="37"/>
      <c r="G20" s="35"/>
      <c r="H20" s="35"/>
      <c r="I20" s="39"/>
    </row>
    <row r="21" spans="1:10" s="26" customFormat="1" ht="21" x14ac:dyDescent="0.25">
      <c r="A21" s="40" t="s">
        <v>41</v>
      </c>
      <c r="B21" s="41" t="s">
        <v>271</v>
      </c>
      <c r="C21" s="42"/>
      <c r="D21" s="91" t="s">
        <v>33</v>
      </c>
      <c r="E21" s="44"/>
      <c r="F21" s="45">
        <f>+C21*E21</f>
        <v>0</v>
      </c>
      <c r="G21" s="46"/>
      <c r="H21" s="47" t="e">
        <f>+F21/$G$310</f>
        <v>#DIV/0!</v>
      </c>
      <c r="I21" s="48"/>
      <c r="J21" s="49"/>
    </row>
    <row r="22" spans="1:10" ht="24" thickBot="1" x14ac:dyDescent="0.4">
      <c r="A22" s="131"/>
      <c r="B22" s="1"/>
      <c r="C22" s="1"/>
      <c r="D22" s="1"/>
      <c r="E22" s="1"/>
      <c r="F22" s="1"/>
      <c r="G22" s="1"/>
      <c r="H22" s="1"/>
      <c r="I22" s="1"/>
      <c r="J22" s="8"/>
    </row>
    <row r="23" spans="1:10" ht="21" customHeight="1" x14ac:dyDescent="0.3">
      <c r="A23" s="86" t="s">
        <v>14</v>
      </c>
      <c r="B23" s="87" t="s">
        <v>34</v>
      </c>
      <c r="C23" s="30"/>
      <c r="D23" s="31"/>
      <c r="E23" s="32"/>
      <c r="F23" s="32"/>
      <c r="G23" s="85">
        <f>SUM(F25:F27)</f>
        <v>0</v>
      </c>
      <c r="H23" s="33"/>
      <c r="I23" s="34" t="e">
        <f>SUM(H25:H27)</f>
        <v>#DIV/0!</v>
      </c>
    </row>
    <row r="24" spans="1:10" ht="21" customHeight="1" x14ac:dyDescent="0.3">
      <c r="A24" s="35"/>
      <c r="B24" s="36"/>
      <c r="C24" s="37"/>
      <c r="D24" s="38"/>
      <c r="E24" s="37"/>
      <c r="F24" s="37"/>
      <c r="G24" s="35"/>
      <c r="H24" s="35"/>
      <c r="I24" s="39"/>
    </row>
    <row r="25" spans="1:10" s="26" customFormat="1" ht="21" x14ac:dyDescent="0.25">
      <c r="A25" s="40" t="s">
        <v>38</v>
      </c>
      <c r="B25" s="41" t="s">
        <v>35</v>
      </c>
      <c r="C25" s="42"/>
      <c r="D25" s="91" t="s">
        <v>33</v>
      </c>
      <c r="E25" s="44"/>
      <c r="F25" s="45">
        <f>+C25*E25</f>
        <v>0</v>
      </c>
      <c r="G25" s="46"/>
      <c r="H25" s="47" t="e">
        <f>+F25/$G$310</f>
        <v>#DIV/0!</v>
      </c>
      <c r="I25" s="48"/>
      <c r="J25" s="49"/>
    </row>
    <row r="26" spans="1:10" ht="20.25" customHeight="1" x14ac:dyDescent="0.35">
      <c r="A26" s="40" t="s">
        <v>39</v>
      </c>
      <c r="B26" s="50" t="s">
        <v>36</v>
      </c>
      <c r="C26" s="51"/>
      <c r="D26" s="91" t="s">
        <v>33</v>
      </c>
      <c r="E26" s="52"/>
      <c r="F26" s="53">
        <f>+C26*E26</f>
        <v>0</v>
      </c>
      <c r="G26" s="46"/>
      <c r="H26" s="47" t="e">
        <f>+F26/$G$310</f>
        <v>#DIV/0!</v>
      </c>
      <c r="I26" s="54"/>
      <c r="J26" s="8"/>
    </row>
    <row r="27" spans="1:10" ht="20.25" customHeight="1" x14ac:dyDescent="0.35">
      <c r="A27" s="40" t="s">
        <v>40</v>
      </c>
      <c r="B27" s="50" t="s">
        <v>37</v>
      </c>
      <c r="C27" s="51"/>
      <c r="D27" s="91" t="s">
        <v>46</v>
      </c>
      <c r="E27" s="52"/>
      <c r="F27" s="53">
        <f>+C27*E27</f>
        <v>0</v>
      </c>
      <c r="G27" s="46"/>
      <c r="H27" s="47" t="e">
        <f>+F27/$G$310</f>
        <v>#DIV/0!</v>
      </c>
      <c r="I27" s="54"/>
      <c r="J27" s="8"/>
    </row>
    <row r="28" spans="1:10" ht="21.75" thickBot="1" x14ac:dyDescent="0.4">
      <c r="A28" s="130"/>
      <c r="B28" s="14"/>
      <c r="C28" s="37"/>
      <c r="D28" s="38"/>
      <c r="E28" s="52"/>
      <c r="F28" s="56"/>
      <c r="G28" s="46"/>
      <c r="H28" s="57"/>
      <c r="I28" s="54"/>
      <c r="J28" s="58"/>
    </row>
    <row r="29" spans="1:10" ht="20.25" x14ac:dyDescent="0.3">
      <c r="A29" s="86" t="s">
        <v>15</v>
      </c>
      <c r="B29" s="87" t="s">
        <v>42</v>
      </c>
      <c r="C29" s="30"/>
      <c r="D29" s="31"/>
      <c r="E29" s="32"/>
      <c r="F29" s="32"/>
      <c r="G29" s="85">
        <f>SUM(F32:F44)</f>
        <v>0</v>
      </c>
      <c r="H29" s="33"/>
      <c r="I29" s="34" t="e">
        <f>SUM(H32:H44)</f>
        <v>#DIV/0!</v>
      </c>
      <c r="J29" s="58"/>
    </row>
    <row r="30" spans="1:10" ht="20.25" x14ac:dyDescent="0.3">
      <c r="A30" s="35"/>
      <c r="B30" s="36"/>
      <c r="C30" s="37"/>
      <c r="D30" s="38"/>
      <c r="E30" s="37"/>
      <c r="F30" s="37"/>
      <c r="G30" s="35"/>
      <c r="H30" s="35"/>
      <c r="I30" s="39"/>
      <c r="J30" s="58"/>
    </row>
    <row r="31" spans="1:10" ht="20.25" x14ac:dyDescent="0.3">
      <c r="A31" s="107"/>
      <c r="B31" s="108" t="s">
        <v>272</v>
      </c>
      <c r="C31" s="99"/>
      <c r="D31" s="109"/>
      <c r="E31" s="99"/>
      <c r="F31" s="99"/>
      <c r="G31" s="107"/>
      <c r="H31" s="107"/>
      <c r="I31" s="110"/>
      <c r="J31" s="58"/>
    </row>
    <row r="32" spans="1:10" ht="21" x14ac:dyDescent="0.35">
      <c r="A32" s="40" t="s">
        <v>47</v>
      </c>
      <c r="B32" s="50" t="s">
        <v>273</v>
      </c>
      <c r="C32" s="50"/>
      <c r="D32" s="91" t="s">
        <v>44</v>
      </c>
      <c r="E32" s="52"/>
      <c r="F32" s="53">
        <f t="shared" ref="F32:F41" si="0">+C32*E32</f>
        <v>0</v>
      </c>
      <c r="G32" s="46"/>
      <c r="H32" s="47" t="e">
        <f t="shared" ref="H32:H37" si="1">+F32/$G$310</f>
        <v>#DIV/0!</v>
      </c>
      <c r="I32" s="54"/>
      <c r="J32" s="58"/>
    </row>
    <row r="33" spans="1:10" ht="21" x14ac:dyDescent="0.35">
      <c r="A33" s="40" t="s">
        <v>48</v>
      </c>
      <c r="B33" s="50" t="s">
        <v>274</v>
      </c>
      <c r="C33" s="50"/>
      <c r="D33" s="91" t="s">
        <v>45</v>
      </c>
      <c r="E33" s="52"/>
      <c r="F33" s="53">
        <f t="shared" si="0"/>
        <v>0</v>
      </c>
      <c r="G33" s="46"/>
      <c r="H33" s="47" t="e">
        <f t="shared" si="1"/>
        <v>#DIV/0!</v>
      </c>
      <c r="I33" s="54"/>
      <c r="J33" s="58"/>
    </row>
    <row r="34" spans="1:10" ht="21" x14ac:dyDescent="0.35">
      <c r="A34" s="40" t="s">
        <v>49</v>
      </c>
      <c r="B34" s="50" t="s">
        <v>275</v>
      </c>
      <c r="C34" s="50"/>
      <c r="D34" s="91" t="s">
        <v>45</v>
      </c>
      <c r="E34" s="52"/>
      <c r="F34" s="53">
        <f t="shared" si="0"/>
        <v>0</v>
      </c>
      <c r="G34" s="46"/>
      <c r="H34" s="47" t="e">
        <f t="shared" si="1"/>
        <v>#DIV/0!</v>
      </c>
      <c r="I34" s="54"/>
      <c r="J34" s="58"/>
    </row>
    <row r="35" spans="1:10" ht="21" x14ac:dyDescent="0.35">
      <c r="A35" s="40" t="s">
        <v>50</v>
      </c>
      <c r="B35" s="50" t="s">
        <v>276</v>
      </c>
      <c r="C35" s="50"/>
      <c r="D35" s="91" t="s">
        <v>45</v>
      </c>
      <c r="E35" s="52"/>
      <c r="F35" s="53">
        <f t="shared" si="0"/>
        <v>0</v>
      </c>
      <c r="G35" s="46"/>
      <c r="H35" s="47" t="e">
        <f t="shared" si="1"/>
        <v>#DIV/0!</v>
      </c>
      <c r="I35" s="54"/>
      <c r="J35" s="58"/>
    </row>
    <row r="36" spans="1:10" ht="21" x14ac:dyDescent="0.35">
      <c r="A36" s="40" t="s">
        <v>51</v>
      </c>
      <c r="B36" s="50" t="s">
        <v>277</v>
      </c>
      <c r="C36" s="50"/>
      <c r="D36" s="91" t="s">
        <v>45</v>
      </c>
      <c r="E36" s="52"/>
      <c r="F36" s="53">
        <f t="shared" si="0"/>
        <v>0</v>
      </c>
      <c r="G36" s="46"/>
      <c r="H36" s="47" t="e">
        <f t="shared" si="1"/>
        <v>#DIV/0!</v>
      </c>
      <c r="I36" s="54"/>
      <c r="J36" s="8"/>
    </row>
    <row r="37" spans="1:10" ht="21" x14ac:dyDescent="0.35">
      <c r="A37" s="40" t="s">
        <v>52</v>
      </c>
      <c r="B37" s="50" t="s">
        <v>278</v>
      </c>
      <c r="C37" s="50"/>
      <c r="D37" s="91" t="s">
        <v>45</v>
      </c>
      <c r="E37" s="50"/>
      <c r="F37" s="53">
        <f t="shared" si="0"/>
        <v>0</v>
      </c>
      <c r="G37" s="46"/>
      <c r="H37" s="47" t="e">
        <f t="shared" si="1"/>
        <v>#DIV/0!</v>
      </c>
      <c r="I37" s="59"/>
      <c r="J37" s="8"/>
    </row>
    <row r="38" spans="1:10" ht="20.25" x14ac:dyDescent="0.3">
      <c r="A38" s="107"/>
      <c r="B38" s="108" t="s">
        <v>279</v>
      </c>
      <c r="C38" s="99"/>
      <c r="D38" s="109"/>
      <c r="E38" s="99"/>
      <c r="F38" s="99"/>
      <c r="G38" s="107"/>
      <c r="H38" s="107"/>
      <c r="I38" s="110"/>
      <c r="J38" s="58"/>
    </row>
    <row r="39" spans="1:10" ht="41.25" x14ac:dyDescent="0.35">
      <c r="A39" s="40" t="s">
        <v>53</v>
      </c>
      <c r="B39" s="50" t="s">
        <v>280</v>
      </c>
      <c r="C39" s="43"/>
      <c r="D39" s="91" t="s">
        <v>33</v>
      </c>
      <c r="E39" s="52"/>
      <c r="F39" s="53">
        <f t="shared" si="0"/>
        <v>0</v>
      </c>
      <c r="G39" s="46"/>
      <c r="H39" s="47" t="e">
        <f>+F39/$G$310</f>
        <v>#DIV/0!</v>
      </c>
      <c r="I39" s="54"/>
      <c r="J39" s="8"/>
    </row>
    <row r="40" spans="1:10" ht="21" x14ac:dyDescent="0.35">
      <c r="A40" s="40" t="s">
        <v>54</v>
      </c>
      <c r="B40" s="50" t="s">
        <v>281</v>
      </c>
      <c r="C40" s="43"/>
      <c r="D40" s="91" t="s">
        <v>33</v>
      </c>
      <c r="E40" s="52"/>
      <c r="F40" s="53">
        <f t="shared" si="0"/>
        <v>0</v>
      </c>
      <c r="G40" s="46"/>
      <c r="H40" s="47" t="e">
        <f>+F40/$G$310</f>
        <v>#DIV/0!</v>
      </c>
      <c r="I40" s="54"/>
      <c r="J40" s="58"/>
    </row>
    <row r="41" spans="1:10" ht="41.25" x14ac:dyDescent="0.35">
      <c r="A41" s="40" t="s">
        <v>55</v>
      </c>
      <c r="B41" s="50" t="s">
        <v>282</v>
      </c>
      <c r="C41" s="43"/>
      <c r="D41" s="91" t="s">
        <v>33</v>
      </c>
      <c r="E41" s="52"/>
      <c r="F41" s="53">
        <f t="shared" si="0"/>
        <v>0</v>
      </c>
      <c r="G41" s="46"/>
      <c r="H41" s="47" t="e">
        <f>+F41/$G$310</f>
        <v>#DIV/0!</v>
      </c>
      <c r="I41" s="54"/>
      <c r="J41" s="58"/>
    </row>
    <row r="42" spans="1:10" ht="21" x14ac:dyDescent="0.35">
      <c r="A42" s="106"/>
      <c r="B42" s="99" t="s">
        <v>283</v>
      </c>
      <c r="C42" s="109"/>
      <c r="D42" s="100"/>
      <c r="E42" s="101"/>
      <c r="F42" s="102"/>
      <c r="G42" s="103"/>
      <c r="H42" s="104"/>
      <c r="I42" s="105"/>
      <c r="J42" s="8"/>
    </row>
    <row r="43" spans="1:10" ht="21" x14ac:dyDescent="0.35">
      <c r="A43" s="40" t="s">
        <v>16</v>
      </c>
      <c r="B43" s="50" t="s">
        <v>284</v>
      </c>
      <c r="C43" s="43"/>
      <c r="D43" s="91" t="s">
        <v>33</v>
      </c>
      <c r="E43" s="50"/>
      <c r="F43" s="53">
        <f t="shared" ref="F43:F44" si="2">+C43*E43</f>
        <v>0</v>
      </c>
      <c r="G43" s="46"/>
      <c r="H43" s="47" t="e">
        <f>+F43/$G$310</f>
        <v>#DIV/0!</v>
      </c>
      <c r="I43" s="59"/>
      <c r="J43" s="8"/>
    </row>
    <row r="44" spans="1:10" ht="21" x14ac:dyDescent="0.35">
      <c r="A44" s="40" t="s">
        <v>56</v>
      </c>
      <c r="B44" s="50" t="s">
        <v>285</v>
      </c>
      <c r="C44" s="43"/>
      <c r="D44" s="91" t="s">
        <v>33</v>
      </c>
      <c r="E44" s="52"/>
      <c r="F44" s="53">
        <f t="shared" si="2"/>
        <v>0</v>
      </c>
      <c r="G44" s="46"/>
      <c r="H44" s="47" t="e">
        <f>+F44/$G$310</f>
        <v>#DIV/0!</v>
      </c>
      <c r="I44" s="54"/>
      <c r="J44" s="8"/>
    </row>
    <row r="45" spans="1:10" ht="21.75" thickBot="1" x14ac:dyDescent="0.4">
      <c r="A45" s="130"/>
      <c r="B45" s="14"/>
      <c r="C45" s="37"/>
      <c r="D45" s="38"/>
      <c r="E45" s="52"/>
      <c r="F45" s="56"/>
      <c r="G45" s="46"/>
      <c r="H45" s="57"/>
      <c r="I45" s="54"/>
      <c r="J45" s="61"/>
    </row>
    <row r="46" spans="1:10" ht="21" thickBot="1" x14ac:dyDescent="0.35">
      <c r="A46" s="86" t="s">
        <v>63</v>
      </c>
      <c r="B46" s="87" t="s">
        <v>57</v>
      </c>
      <c r="C46" s="30"/>
      <c r="D46" s="31"/>
      <c r="E46" s="32"/>
      <c r="F46" s="32"/>
      <c r="G46" s="85">
        <f>SUM(F49:F52)</f>
        <v>0</v>
      </c>
      <c r="H46" s="33"/>
      <c r="I46" s="34" t="e">
        <f>SUM(H49:H52)</f>
        <v>#DIV/0!</v>
      </c>
      <c r="J46" s="61"/>
    </row>
    <row r="47" spans="1:10" ht="20.25" x14ac:dyDescent="0.3">
      <c r="A47" s="35"/>
      <c r="B47" s="36"/>
      <c r="C47" s="37"/>
      <c r="D47" s="38"/>
      <c r="E47" s="37"/>
      <c r="F47" s="37"/>
      <c r="G47" s="35"/>
      <c r="H47" s="35"/>
      <c r="I47" s="39"/>
      <c r="J47" s="58"/>
    </row>
    <row r="48" spans="1:10" ht="20.25" x14ac:dyDescent="0.3">
      <c r="A48" s="107"/>
      <c r="B48" s="108" t="s">
        <v>288</v>
      </c>
      <c r="C48" s="99"/>
      <c r="D48" s="109"/>
      <c r="E48" s="99"/>
      <c r="F48" s="99"/>
      <c r="G48" s="107"/>
      <c r="H48" s="107"/>
      <c r="I48" s="110"/>
      <c r="J48" s="61"/>
    </row>
    <row r="49" spans="1:10" ht="21" x14ac:dyDescent="0.35">
      <c r="A49" s="43" t="s">
        <v>59</v>
      </c>
      <c r="B49" s="50" t="s">
        <v>286</v>
      </c>
      <c r="C49" s="50"/>
      <c r="D49" s="91" t="s">
        <v>44</v>
      </c>
      <c r="E49" s="52"/>
      <c r="F49" s="53">
        <f t="shared" ref="F49:F52" si="3">+C49*E49</f>
        <v>0</v>
      </c>
      <c r="G49" s="46"/>
      <c r="H49" s="47" t="e">
        <f>+F49/$G$310</f>
        <v>#DIV/0!</v>
      </c>
      <c r="I49" s="54"/>
      <c r="J49" s="61"/>
    </row>
    <row r="50" spans="1:10" ht="21" x14ac:dyDescent="0.35">
      <c r="A50" s="43" t="s">
        <v>60</v>
      </c>
      <c r="B50" s="50" t="s">
        <v>287</v>
      </c>
      <c r="C50" s="50"/>
      <c r="D50" s="91" t="s">
        <v>44</v>
      </c>
      <c r="E50" s="52"/>
      <c r="F50" s="53">
        <f t="shared" si="3"/>
        <v>0</v>
      </c>
      <c r="G50" s="46"/>
      <c r="H50" s="47" t="e">
        <f>+F50/$G$310</f>
        <v>#DIV/0!</v>
      </c>
      <c r="I50" s="54"/>
      <c r="J50" s="61"/>
    </row>
    <row r="51" spans="1:10" ht="21" x14ac:dyDescent="0.35">
      <c r="A51" s="106"/>
      <c r="B51" s="98" t="s">
        <v>58</v>
      </c>
      <c r="C51" s="92"/>
      <c r="D51" s="106"/>
      <c r="E51" s="93"/>
      <c r="F51" s="94"/>
      <c r="G51" s="95"/>
      <c r="H51" s="96"/>
      <c r="I51" s="97"/>
      <c r="J51" s="61"/>
    </row>
    <row r="52" spans="1:10" ht="21" x14ac:dyDescent="0.35">
      <c r="A52" s="43" t="s">
        <v>61</v>
      </c>
      <c r="B52" s="50" t="s">
        <v>289</v>
      </c>
      <c r="C52" s="50"/>
      <c r="D52" s="91" t="s">
        <v>33</v>
      </c>
      <c r="E52" s="52"/>
      <c r="F52" s="53">
        <f t="shared" si="3"/>
        <v>0</v>
      </c>
      <c r="G52" s="46"/>
      <c r="H52" s="47" t="e">
        <f>+F52/$G$310</f>
        <v>#DIV/0!</v>
      </c>
      <c r="I52" s="54"/>
      <c r="J52" s="60"/>
    </row>
    <row r="53" spans="1:10" ht="21.75" thickBot="1" x14ac:dyDescent="0.4">
      <c r="A53" s="62"/>
      <c r="B53" s="63"/>
      <c r="C53" s="50"/>
      <c r="D53" s="64"/>
      <c r="E53" s="52"/>
      <c r="F53" s="56"/>
      <c r="G53" s="46"/>
      <c r="H53" s="57"/>
      <c r="I53" s="54"/>
      <c r="J53" s="65"/>
    </row>
    <row r="54" spans="1:10" ht="21" thickBot="1" x14ac:dyDescent="0.35">
      <c r="A54" s="86" t="s">
        <v>64</v>
      </c>
      <c r="B54" s="87" t="s">
        <v>62</v>
      </c>
      <c r="C54" s="30"/>
      <c r="D54" s="31"/>
      <c r="E54" s="32"/>
      <c r="F54" s="32"/>
      <c r="G54" s="85">
        <f>SUM(F57:F60)</f>
        <v>0</v>
      </c>
      <c r="H54" s="33"/>
      <c r="I54" s="34" t="e">
        <f>SUM(H57:H60)</f>
        <v>#DIV/0!</v>
      </c>
      <c r="J54" s="60"/>
    </row>
    <row r="55" spans="1:10" ht="20.25" x14ac:dyDescent="0.3">
      <c r="A55" s="35"/>
      <c r="B55" s="36"/>
      <c r="C55" s="37"/>
      <c r="D55" s="38"/>
      <c r="E55" s="37"/>
      <c r="F55" s="37"/>
      <c r="G55" s="35"/>
      <c r="H55" s="35"/>
      <c r="I55" s="39"/>
      <c r="J55" s="58"/>
    </row>
    <row r="56" spans="1:10" ht="20.25" x14ac:dyDescent="0.3">
      <c r="A56" s="43" t="s">
        <v>67</v>
      </c>
      <c r="B56" s="116" t="s">
        <v>290</v>
      </c>
      <c r="C56" s="37"/>
      <c r="D56" s="91" t="s">
        <v>44</v>
      </c>
      <c r="E56" s="37"/>
      <c r="F56" s="37"/>
      <c r="G56" s="35"/>
      <c r="H56" s="35"/>
      <c r="I56" s="39"/>
      <c r="J56" s="60"/>
    </row>
    <row r="57" spans="1:10" ht="21" x14ac:dyDescent="0.35">
      <c r="A57" s="43" t="s">
        <v>68</v>
      </c>
      <c r="B57" s="50" t="s">
        <v>291</v>
      </c>
      <c r="C57" s="50"/>
      <c r="D57" s="91" t="s">
        <v>33</v>
      </c>
      <c r="E57" s="37"/>
      <c r="F57" s="53">
        <f>+C57*E57</f>
        <v>0</v>
      </c>
      <c r="G57" s="46"/>
      <c r="H57" s="47" t="e">
        <f>+F57/$G$310</f>
        <v>#DIV/0!</v>
      </c>
      <c r="I57" s="39"/>
      <c r="J57" s="60"/>
    </row>
    <row r="58" spans="1:10" ht="21" x14ac:dyDescent="0.35">
      <c r="A58" s="43" t="s">
        <v>69</v>
      </c>
      <c r="B58" s="50" t="s">
        <v>292</v>
      </c>
      <c r="C58" s="50"/>
      <c r="D58" s="91" t="s">
        <v>33</v>
      </c>
      <c r="E58" s="37"/>
      <c r="F58" s="53">
        <f>+C58*E58</f>
        <v>0</v>
      </c>
      <c r="G58" s="46"/>
      <c r="H58" s="47" t="e">
        <f>+F58/$G$310</f>
        <v>#DIV/0!</v>
      </c>
      <c r="I58" s="39"/>
      <c r="J58" s="60"/>
    </row>
    <row r="59" spans="1:10" ht="21" x14ac:dyDescent="0.35">
      <c r="A59" s="43" t="s">
        <v>295</v>
      </c>
      <c r="B59" s="50" t="s">
        <v>293</v>
      </c>
      <c r="C59" s="50"/>
      <c r="D59" s="91" t="s">
        <v>46</v>
      </c>
      <c r="E59" s="37"/>
      <c r="F59" s="53">
        <f>+C59*E59</f>
        <v>0</v>
      </c>
      <c r="G59" s="46"/>
      <c r="H59" s="47" t="e">
        <f>+F59/$G$310</f>
        <v>#DIV/0!</v>
      </c>
      <c r="I59" s="39"/>
      <c r="J59" s="60"/>
    </row>
    <row r="60" spans="1:10" ht="21" x14ac:dyDescent="0.35">
      <c r="A60" s="43" t="s">
        <v>296</v>
      </c>
      <c r="B60" s="50" t="s">
        <v>294</v>
      </c>
      <c r="C60" s="50"/>
      <c r="D60" s="91" t="s">
        <v>46</v>
      </c>
      <c r="E60" s="37"/>
      <c r="F60" s="53">
        <f>+C60*E60</f>
        <v>0</v>
      </c>
      <c r="G60" s="46"/>
      <c r="H60" s="47" t="e">
        <f>+F60/$G$310</f>
        <v>#DIV/0!</v>
      </c>
      <c r="I60" s="39"/>
      <c r="J60" s="60"/>
    </row>
    <row r="61" spans="1:10" ht="21.75" thickBot="1" x14ac:dyDescent="0.4">
      <c r="A61" s="62"/>
      <c r="B61" s="63"/>
      <c r="C61" s="50"/>
      <c r="D61" s="64"/>
      <c r="E61" s="52"/>
      <c r="F61" s="56"/>
      <c r="G61" s="46"/>
      <c r="H61" s="57"/>
      <c r="I61" s="54"/>
      <c r="J61" s="65"/>
    </row>
    <row r="62" spans="1:10" ht="21" thickBot="1" x14ac:dyDescent="0.35">
      <c r="A62" s="86" t="s">
        <v>66</v>
      </c>
      <c r="B62" s="87" t="s">
        <v>65</v>
      </c>
      <c r="C62" s="30"/>
      <c r="D62" s="31"/>
      <c r="E62" s="32"/>
      <c r="F62" s="32"/>
      <c r="G62" s="85">
        <f>SUM(F64:F64)</f>
        <v>0</v>
      </c>
      <c r="H62" s="33"/>
      <c r="I62" s="34" t="e">
        <f>SUM(H64:H64)</f>
        <v>#DIV/0!</v>
      </c>
      <c r="J62" s="58"/>
    </row>
    <row r="63" spans="1:10" ht="20.25" x14ac:dyDescent="0.3">
      <c r="A63" s="35"/>
      <c r="B63" s="36"/>
      <c r="C63" s="37"/>
      <c r="D63" s="38"/>
      <c r="E63" s="37"/>
      <c r="F63" s="37"/>
      <c r="G63" s="35"/>
      <c r="H63" s="35"/>
      <c r="I63" s="39"/>
      <c r="J63" s="58"/>
    </row>
    <row r="64" spans="1:10" ht="21" x14ac:dyDescent="0.35">
      <c r="A64" s="43" t="s">
        <v>70</v>
      </c>
      <c r="B64" s="50" t="s">
        <v>297</v>
      </c>
      <c r="C64" s="50"/>
      <c r="D64" s="91" t="s">
        <v>44</v>
      </c>
      <c r="E64" s="52"/>
      <c r="F64" s="53">
        <f>+C64*E64</f>
        <v>0</v>
      </c>
      <c r="G64" s="46"/>
      <c r="H64" s="47" t="e">
        <f>+F64/$G$310</f>
        <v>#DIV/0!</v>
      </c>
      <c r="I64" s="54"/>
      <c r="J64" s="60"/>
    </row>
    <row r="65" spans="1:10" ht="21" x14ac:dyDescent="0.35">
      <c r="A65" s="130"/>
      <c r="B65" s="14"/>
      <c r="C65" s="37"/>
      <c r="D65" s="38"/>
      <c r="E65" s="52"/>
      <c r="F65" s="56"/>
      <c r="G65" s="46"/>
      <c r="H65" s="57"/>
      <c r="I65" s="54"/>
      <c r="J65" s="58"/>
    </row>
    <row r="66" spans="1:10" ht="20.25" x14ac:dyDescent="0.3">
      <c r="A66" s="86" t="s">
        <v>72</v>
      </c>
      <c r="B66" s="87" t="s">
        <v>71</v>
      </c>
      <c r="C66" s="30"/>
      <c r="D66" s="31"/>
      <c r="E66" s="32"/>
      <c r="F66" s="32"/>
      <c r="G66" s="85">
        <f>SUM(F68:F69)</f>
        <v>0</v>
      </c>
      <c r="H66" s="33"/>
      <c r="I66" s="34" t="e">
        <f>SUM(H68:H69)</f>
        <v>#DIV/0!</v>
      </c>
      <c r="J66" s="8"/>
    </row>
    <row r="67" spans="1:10" ht="20.25" x14ac:dyDescent="0.3">
      <c r="A67" s="35"/>
      <c r="B67" s="36"/>
      <c r="C67" s="37"/>
      <c r="D67" s="38"/>
      <c r="E67" s="37"/>
      <c r="F67" s="37"/>
      <c r="G67" s="35"/>
      <c r="H67" s="35"/>
      <c r="I67" s="39"/>
      <c r="J67" s="8"/>
    </row>
    <row r="68" spans="1:10" ht="21" x14ac:dyDescent="0.35">
      <c r="A68" s="43" t="s">
        <v>73</v>
      </c>
      <c r="B68" s="50" t="s">
        <v>298</v>
      </c>
      <c r="C68" s="50"/>
      <c r="D68" s="91" t="s">
        <v>44</v>
      </c>
      <c r="E68" s="50"/>
      <c r="F68" s="53">
        <f t="shared" ref="F68:F69" si="4">+C68*E68</f>
        <v>0</v>
      </c>
      <c r="G68" s="46"/>
      <c r="H68" s="47" t="e">
        <f>+F68/$G$310</f>
        <v>#DIV/0!</v>
      </c>
      <c r="I68" s="59"/>
      <c r="J68" s="8"/>
    </row>
    <row r="69" spans="1:10" ht="21" x14ac:dyDescent="0.35">
      <c r="A69" s="43" t="s">
        <v>74</v>
      </c>
      <c r="B69" s="50" t="s">
        <v>299</v>
      </c>
      <c r="C69" s="50"/>
      <c r="D69" s="91" t="s">
        <v>46</v>
      </c>
      <c r="E69" s="50"/>
      <c r="F69" s="53">
        <f t="shared" si="4"/>
        <v>0</v>
      </c>
      <c r="G69" s="46"/>
      <c r="H69" s="47" t="e">
        <f>+F69/$G$310</f>
        <v>#DIV/0!</v>
      </c>
      <c r="I69" s="59"/>
      <c r="J69" s="8"/>
    </row>
    <row r="70" spans="1:10" ht="21.75" thickBot="1" x14ac:dyDescent="0.4">
      <c r="A70" s="129"/>
      <c r="B70" s="50"/>
      <c r="C70" s="50"/>
      <c r="D70" s="43"/>
      <c r="E70" s="111"/>
      <c r="F70" s="112"/>
      <c r="G70" s="113"/>
      <c r="H70" s="114"/>
      <c r="I70" s="115"/>
      <c r="J70" s="8"/>
    </row>
    <row r="71" spans="1:10" ht="21" thickBot="1" x14ac:dyDescent="0.35">
      <c r="A71" s="86" t="s">
        <v>75</v>
      </c>
      <c r="B71" s="87" t="s">
        <v>76</v>
      </c>
      <c r="C71" s="30"/>
      <c r="D71" s="31"/>
      <c r="E71" s="32"/>
      <c r="F71" s="32"/>
      <c r="G71" s="85">
        <f>SUM(F73:F75)</f>
        <v>0</v>
      </c>
      <c r="H71" s="33"/>
      <c r="I71" s="34" t="e">
        <f>SUM(H73:H75)</f>
        <v>#DIV/0!</v>
      </c>
      <c r="J71" s="8"/>
    </row>
    <row r="72" spans="1:10" ht="20.25" x14ac:dyDescent="0.3">
      <c r="A72" s="35"/>
      <c r="B72" s="36"/>
      <c r="C72" s="37"/>
      <c r="D72" s="38"/>
      <c r="E72" s="37"/>
      <c r="F72" s="37"/>
      <c r="G72" s="35"/>
      <c r="H72" s="35"/>
      <c r="I72" s="39"/>
      <c r="J72" s="8"/>
    </row>
    <row r="73" spans="1:10" ht="40.5" x14ac:dyDescent="0.3">
      <c r="A73" s="43" t="s">
        <v>77</v>
      </c>
      <c r="B73" s="50" t="s">
        <v>300</v>
      </c>
      <c r="C73" s="50"/>
      <c r="D73" s="132" t="s">
        <v>44</v>
      </c>
      <c r="E73" s="50"/>
      <c r="F73" s="45">
        <f t="shared" ref="F73:F75" si="5">+C73*E73</f>
        <v>0</v>
      </c>
      <c r="G73" s="46"/>
      <c r="H73" s="47" t="e">
        <f>+F73/$G$310</f>
        <v>#DIV/0!</v>
      </c>
      <c r="I73" s="59"/>
      <c r="J73" s="8"/>
    </row>
    <row r="74" spans="1:10" ht="21" x14ac:dyDescent="0.3">
      <c r="A74" s="43" t="s">
        <v>78</v>
      </c>
      <c r="B74" s="50" t="s">
        <v>301</v>
      </c>
      <c r="C74" s="50"/>
      <c r="D74" s="132" t="s">
        <v>44</v>
      </c>
      <c r="E74" s="50"/>
      <c r="F74" s="45">
        <f t="shared" si="5"/>
        <v>0</v>
      </c>
      <c r="G74" s="46"/>
      <c r="H74" s="47" t="e">
        <f>+F74/$G$310</f>
        <v>#DIV/0!</v>
      </c>
      <c r="I74" s="59"/>
      <c r="J74" s="8"/>
    </row>
    <row r="75" spans="1:10" ht="21" x14ac:dyDescent="0.3">
      <c r="A75" s="129" t="s">
        <v>79</v>
      </c>
      <c r="B75" s="50" t="s">
        <v>302</v>
      </c>
      <c r="C75" s="50"/>
      <c r="D75" s="132" t="s">
        <v>33</v>
      </c>
      <c r="E75" s="50"/>
      <c r="F75" s="45">
        <f t="shared" si="5"/>
        <v>0</v>
      </c>
      <c r="G75" s="46"/>
      <c r="H75" s="47" t="e">
        <f>+F75/$G$310</f>
        <v>#DIV/0!</v>
      </c>
      <c r="I75" s="59"/>
      <c r="J75" s="8"/>
    </row>
    <row r="76" spans="1:10" ht="21.75" thickBot="1" x14ac:dyDescent="0.4">
      <c r="A76" s="130"/>
      <c r="B76" s="14"/>
      <c r="C76" s="37"/>
      <c r="D76" s="38"/>
      <c r="E76" s="52"/>
      <c r="F76" s="56"/>
      <c r="G76" s="46"/>
      <c r="H76" s="57"/>
      <c r="I76" s="54"/>
      <c r="J76" s="8"/>
    </row>
    <row r="77" spans="1:10" ht="20.25" x14ac:dyDescent="0.3">
      <c r="A77" s="86" t="s">
        <v>80</v>
      </c>
      <c r="B77" s="87" t="s">
        <v>81</v>
      </c>
      <c r="C77" s="30"/>
      <c r="D77" s="31"/>
      <c r="E77" s="32"/>
      <c r="F77" s="32"/>
      <c r="G77" s="85">
        <f>SUM(F79:F81)</f>
        <v>0</v>
      </c>
      <c r="H77" s="33"/>
      <c r="I77" s="66" t="e">
        <f>SUM(H79:H81)</f>
        <v>#DIV/0!</v>
      </c>
      <c r="J77" s="8"/>
    </row>
    <row r="78" spans="1:10" ht="20.25" x14ac:dyDescent="0.3">
      <c r="A78" s="35"/>
      <c r="B78" s="36"/>
      <c r="C78" s="37"/>
      <c r="D78" s="38"/>
      <c r="E78" s="37"/>
      <c r="F78" s="37"/>
      <c r="G78" s="35"/>
      <c r="H78" s="35"/>
      <c r="I78" s="39"/>
      <c r="J78" s="8"/>
    </row>
    <row r="79" spans="1:10" ht="21" x14ac:dyDescent="0.35">
      <c r="A79" s="43" t="s">
        <v>83</v>
      </c>
      <c r="B79" s="116" t="s">
        <v>82</v>
      </c>
      <c r="C79" s="37"/>
      <c r="D79" s="91" t="s">
        <v>46</v>
      </c>
      <c r="E79" s="37"/>
      <c r="F79" s="53">
        <f>+C79*E79</f>
        <v>0</v>
      </c>
      <c r="G79" s="46"/>
      <c r="H79" s="47" t="e">
        <f>+F79/$G$310</f>
        <v>#DIV/0!</v>
      </c>
      <c r="I79" s="39"/>
      <c r="J79" s="8"/>
    </row>
    <row r="80" spans="1:10" ht="21" x14ac:dyDescent="0.35">
      <c r="A80" s="43" t="s">
        <v>84</v>
      </c>
      <c r="B80" s="50" t="s">
        <v>469</v>
      </c>
      <c r="C80" s="50"/>
      <c r="D80" s="91" t="s">
        <v>44</v>
      </c>
      <c r="E80" s="52"/>
      <c r="F80" s="53">
        <f>+C80*E80</f>
        <v>0</v>
      </c>
      <c r="G80" s="46"/>
      <c r="H80" s="47" t="e">
        <f>+F80/$G$310</f>
        <v>#DIV/0!</v>
      </c>
      <c r="I80" s="54"/>
      <c r="J80" s="8"/>
    </row>
    <row r="81" spans="1:10" ht="21" x14ac:dyDescent="0.35">
      <c r="A81" s="43" t="s">
        <v>85</v>
      </c>
      <c r="B81" s="50" t="s">
        <v>470</v>
      </c>
      <c r="C81" s="50"/>
      <c r="D81" s="91" t="s">
        <v>33</v>
      </c>
      <c r="E81" s="52"/>
      <c r="F81" s="53">
        <f>+C81*E81</f>
        <v>0</v>
      </c>
      <c r="G81" s="46"/>
      <c r="H81" s="47" t="e">
        <f>+F81/$G$310</f>
        <v>#DIV/0!</v>
      </c>
      <c r="I81" s="54"/>
      <c r="J81" s="8"/>
    </row>
    <row r="82" spans="1:10" ht="21" x14ac:dyDescent="0.35">
      <c r="A82" s="55"/>
      <c r="B82" s="14"/>
      <c r="C82" s="37"/>
      <c r="D82" s="38"/>
      <c r="E82" s="52"/>
      <c r="F82" s="56"/>
      <c r="G82" s="46"/>
      <c r="H82" s="57"/>
      <c r="I82" s="54"/>
      <c r="J82" s="8"/>
    </row>
    <row r="83" spans="1:10" ht="21" thickBot="1" x14ac:dyDescent="0.35">
      <c r="A83" s="86" t="s">
        <v>87</v>
      </c>
      <c r="B83" s="87" t="s">
        <v>86</v>
      </c>
      <c r="C83" s="30"/>
      <c r="D83" s="31"/>
      <c r="E83" s="32"/>
      <c r="F83" s="32"/>
      <c r="G83" s="85">
        <f>SUM(F86:F88)</f>
        <v>0</v>
      </c>
      <c r="H83" s="33"/>
      <c r="I83" s="34" t="e">
        <f>SUM(H86:H88)</f>
        <v>#DIV/0!</v>
      </c>
      <c r="J83" s="8"/>
    </row>
    <row r="84" spans="1:10" ht="21" x14ac:dyDescent="0.35">
      <c r="A84" s="55"/>
      <c r="B84" s="14"/>
      <c r="C84" s="37"/>
      <c r="D84" s="38"/>
      <c r="E84" s="52"/>
      <c r="F84" s="56"/>
      <c r="G84" s="46"/>
      <c r="H84" s="57"/>
      <c r="I84" s="54"/>
      <c r="J84" s="8"/>
    </row>
    <row r="85" spans="1:10" ht="20.25" x14ac:dyDescent="0.3">
      <c r="A85" s="107"/>
      <c r="B85" s="108" t="s">
        <v>303</v>
      </c>
      <c r="C85" s="99"/>
      <c r="D85" s="109"/>
      <c r="E85" s="99"/>
      <c r="F85" s="99"/>
      <c r="G85" s="107"/>
      <c r="H85" s="107"/>
      <c r="I85" s="110"/>
      <c r="J85" s="8"/>
    </row>
    <row r="86" spans="1:10" ht="41.25" x14ac:dyDescent="0.35">
      <c r="A86" s="43" t="s">
        <v>88</v>
      </c>
      <c r="B86" s="50" t="s">
        <v>305</v>
      </c>
      <c r="C86" s="50"/>
      <c r="D86" s="91" t="s">
        <v>33</v>
      </c>
      <c r="E86" s="52"/>
      <c r="F86" s="53">
        <f t="shared" ref="F86:F88" si="6">+C86*E86</f>
        <v>0</v>
      </c>
      <c r="G86" s="46"/>
      <c r="H86" s="47" t="e">
        <f>+F86/$G$310</f>
        <v>#DIV/0!</v>
      </c>
      <c r="I86" s="54"/>
      <c r="J86" s="8"/>
    </row>
    <row r="87" spans="1:10" ht="20.25" x14ac:dyDescent="0.3">
      <c r="A87" s="107"/>
      <c r="B87" s="108" t="s">
        <v>304</v>
      </c>
      <c r="C87" s="99"/>
      <c r="D87" s="109"/>
      <c r="E87" s="99"/>
      <c r="F87" s="99"/>
      <c r="G87" s="107"/>
      <c r="H87" s="107"/>
      <c r="I87" s="110"/>
      <c r="J87" s="8"/>
    </row>
    <row r="88" spans="1:10" ht="41.25" x14ac:dyDescent="0.35">
      <c r="A88" s="43" t="s">
        <v>89</v>
      </c>
      <c r="B88" s="50" t="s">
        <v>471</v>
      </c>
      <c r="C88" s="50"/>
      <c r="D88" s="91" t="s">
        <v>33</v>
      </c>
      <c r="E88" s="52"/>
      <c r="F88" s="53">
        <f t="shared" si="6"/>
        <v>0</v>
      </c>
      <c r="G88" s="46"/>
      <c r="H88" s="47" t="e">
        <f>+F88/$G$310</f>
        <v>#DIV/0!</v>
      </c>
      <c r="I88" s="54"/>
      <c r="J88" s="8"/>
    </row>
    <row r="89" spans="1:10" ht="21.75" thickBot="1" x14ac:dyDescent="0.4">
      <c r="A89" s="67"/>
      <c r="B89" s="68"/>
      <c r="C89" s="37"/>
      <c r="D89" s="69"/>
      <c r="E89" s="52"/>
      <c r="F89" s="56"/>
      <c r="G89" s="46"/>
      <c r="H89" s="57"/>
      <c r="I89" s="54"/>
      <c r="J89" s="8"/>
    </row>
    <row r="90" spans="1:10" ht="20.25" x14ac:dyDescent="0.3">
      <c r="A90" s="86" t="s">
        <v>90</v>
      </c>
      <c r="B90" s="87" t="s">
        <v>18</v>
      </c>
      <c r="C90" s="30"/>
      <c r="D90" s="31"/>
      <c r="E90" s="32"/>
      <c r="F90" s="32"/>
      <c r="G90" s="85">
        <f>SUM(F92:F108)</f>
        <v>0</v>
      </c>
      <c r="H90" s="33"/>
      <c r="I90" s="34" t="e">
        <f>SUM(H92:H108)</f>
        <v>#DIV/0!</v>
      </c>
      <c r="J90" s="8"/>
    </row>
    <row r="91" spans="1:10" ht="20.25" x14ac:dyDescent="0.3">
      <c r="A91" s="35"/>
      <c r="B91" s="36"/>
      <c r="C91" s="37"/>
      <c r="D91" s="38"/>
      <c r="E91" s="37"/>
      <c r="F91" s="37"/>
      <c r="G91" s="35"/>
      <c r="H91" s="35"/>
      <c r="I91" s="39"/>
      <c r="J91" s="8"/>
    </row>
    <row r="92" spans="1:10" ht="21" x14ac:dyDescent="0.35">
      <c r="A92" s="43" t="s">
        <v>92</v>
      </c>
      <c r="B92" s="50" t="s">
        <v>306</v>
      </c>
      <c r="C92" s="50"/>
      <c r="D92" s="91" t="s">
        <v>33</v>
      </c>
      <c r="E92" s="52"/>
      <c r="F92" s="53">
        <f t="shared" ref="F92:F106" si="7">+C92*E92</f>
        <v>0</v>
      </c>
      <c r="G92" s="46"/>
      <c r="H92" s="47" t="e">
        <f t="shared" ref="H92:H108" si="8">+F92/$G$310</f>
        <v>#DIV/0!</v>
      </c>
      <c r="I92" s="54"/>
      <c r="J92" s="8"/>
    </row>
    <row r="93" spans="1:10" ht="21" x14ac:dyDescent="0.35">
      <c r="A93" s="43" t="s">
        <v>93</v>
      </c>
      <c r="B93" s="50" t="s">
        <v>91</v>
      </c>
      <c r="C93" s="50"/>
      <c r="D93" s="91" t="s">
        <v>33</v>
      </c>
      <c r="E93" s="52"/>
      <c r="F93" s="53">
        <f t="shared" si="7"/>
        <v>0</v>
      </c>
      <c r="G93" s="46"/>
      <c r="H93" s="47" t="e">
        <f t="shared" si="8"/>
        <v>#DIV/0!</v>
      </c>
      <c r="I93" s="54"/>
      <c r="J93" s="8"/>
    </row>
    <row r="94" spans="1:10" ht="21" x14ac:dyDescent="0.35">
      <c r="A94" s="43" t="s">
        <v>94</v>
      </c>
      <c r="B94" s="50" t="s">
        <v>307</v>
      </c>
      <c r="C94" s="50"/>
      <c r="D94" s="91" t="s">
        <v>109</v>
      </c>
      <c r="E94" s="52"/>
      <c r="F94" s="53">
        <f t="shared" si="7"/>
        <v>0</v>
      </c>
      <c r="G94" s="46"/>
      <c r="H94" s="47" t="e">
        <f t="shared" si="8"/>
        <v>#DIV/0!</v>
      </c>
      <c r="I94" s="54"/>
      <c r="J94" s="8"/>
    </row>
    <row r="95" spans="1:10" ht="21" x14ac:dyDescent="0.35">
      <c r="A95" s="43" t="s">
        <v>95</v>
      </c>
      <c r="B95" s="50" t="s">
        <v>308</v>
      </c>
      <c r="C95" s="50"/>
      <c r="D95" s="91" t="s">
        <v>33</v>
      </c>
      <c r="E95" s="52"/>
      <c r="F95" s="53">
        <f t="shared" si="7"/>
        <v>0</v>
      </c>
      <c r="G95" s="46"/>
      <c r="H95" s="47" t="e">
        <f t="shared" si="8"/>
        <v>#DIV/0!</v>
      </c>
      <c r="I95" s="54"/>
      <c r="J95" s="8"/>
    </row>
    <row r="96" spans="1:10" ht="21" x14ac:dyDescent="0.35">
      <c r="A96" s="43" t="s">
        <v>96</v>
      </c>
      <c r="B96" s="50" t="s">
        <v>309</v>
      </c>
      <c r="C96" s="50"/>
      <c r="D96" s="91" t="s">
        <v>33</v>
      </c>
      <c r="E96" s="52"/>
      <c r="F96" s="53">
        <f t="shared" si="7"/>
        <v>0</v>
      </c>
      <c r="G96" s="46"/>
      <c r="H96" s="47" t="e">
        <f t="shared" si="8"/>
        <v>#DIV/0!</v>
      </c>
      <c r="I96" s="54"/>
      <c r="J96" s="8"/>
    </row>
    <row r="97" spans="1:10" ht="21" x14ac:dyDescent="0.35">
      <c r="A97" s="43" t="s">
        <v>97</v>
      </c>
      <c r="B97" s="50" t="s">
        <v>310</v>
      </c>
      <c r="C97" s="50"/>
      <c r="D97" s="91" t="s">
        <v>33</v>
      </c>
      <c r="E97" s="52"/>
      <c r="F97" s="53">
        <f t="shared" si="7"/>
        <v>0</v>
      </c>
      <c r="G97" s="46"/>
      <c r="H97" s="47" t="e">
        <f t="shared" si="8"/>
        <v>#DIV/0!</v>
      </c>
      <c r="I97" s="54"/>
      <c r="J97" s="8"/>
    </row>
    <row r="98" spans="1:10" ht="21" x14ac:dyDescent="0.35">
      <c r="A98" s="43" t="s">
        <v>98</v>
      </c>
      <c r="B98" s="50" t="s">
        <v>311</v>
      </c>
      <c r="C98" s="50"/>
      <c r="D98" s="91" t="s">
        <v>33</v>
      </c>
      <c r="E98" s="52"/>
      <c r="F98" s="53">
        <f t="shared" si="7"/>
        <v>0</v>
      </c>
      <c r="G98" s="46"/>
      <c r="H98" s="47" t="e">
        <f t="shared" si="8"/>
        <v>#DIV/0!</v>
      </c>
      <c r="I98" s="54"/>
      <c r="J98" s="8"/>
    </row>
    <row r="99" spans="1:10" ht="21" x14ac:dyDescent="0.35">
      <c r="A99" s="43" t="s">
        <v>99</v>
      </c>
      <c r="B99" s="50" t="s">
        <v>312</v>
      </c>
      <c r="C99" s="50"/>
      <c r="D99" s="91" t="s">
        <v>33</v>
      </c>
      <c r="E99" s="52"/>
      <c r="F99" s="53">
        <f t="shared" si="7"/>
        <v>0</v>
      </c>
      <c r="G99" s="46"/>
      <c r="H99" s="47" t="e">
        <f t="shared" si="8"/>
        <v>#DIV/0!</v>
      </c>
      <c r="I99" s="54"/>
      <c r="J99" s="8"/>
    </row>
    <row r="100" spans="1:10" ht="21" x14ac:dyDescent="0.35">
      <c r="A100" s="43" t="s">
        <v>100</v>
      </c>
      <c r="B100" s="50" t="s">
        <v>313</v>
      </c>
      <c r="C100" s="50"/>
      <c r="D100" s="91" t="s">
        <v>109</v>
      </c>
      <c r="E100" s="52"/>
      <c r="F100" s="53">
        <f t="shared" si="7"/>
        <v>0</v>
      </c>
      <c r="G100" s="46"/>
      <c r="H100" s="47" t="e">
        <f t="shared" si="8"/>
        <v>#DIV/0!</v>
      </c>
      <c r="I100" s="54"/>
      <c r="J100" s="8"/>
    </row>
    <row r="101" spans="1:10" ht="21" x14ac:dyDescent="0.35">
      <c r="A101" s="43" t="s">
        <v>101</v>
      </c>
      <c r="B101" s="50" t="s">
        <v>314</v>
      </c>
      <c r="C101" s="50"/>
      <c r="D101" s="91" t="s">
        <v>33</v>
      </c>
      <c r="E101" s="52"/>
      <c r="F101" s="53">
        <f t="shared" si="7"/>
        <v>0</v>
      </c>
      <c r="G101" s="46"/>
      <c r="H101" s="47" t="e">
        <f t="shared" si="8"/>
        <v>#DIV/0!</v>
      </c>
      <c r="I101" s="54"/>
      <c r="J101" s="8"/>
    </row>
    <row r="102" spans="1:10" ht="21" x14ac:dyDescent="0.35">
      <c r="A102" s="43" t="s">
        <v>102</v>
      </c>
      <c r="B102" s="50" t="s">
        <v>315</v>
      </c>
      <c r="C102" s="50"/>
      <c r="D102" s="91" t="s">
        <v>33</v>
      </c>
      <c r="E102" s="52"/>
      <c r="F102" s="53">
        <f t="shared" si="7"/>
        <v>0</v>
      </c>
      <c r="G102" s="46"/>
      <c r="H102" s="47" t="e">
        <f t="shared" si="8"/>
        <v>#DIV/0!</v>
      </c>
      <c r="I102" s="54"/>
      <c r="J102" s="8"/>
    </row>
    <row r="103" spans="1:10" ht="21" x14ac:dyDescent="0.35">
      <c r="A103" s="43" t="s">
        <v>103</v>
      </c>
      <c r="B103" s="50" t="s">
        <v>316</v>
      </c>
      <c r="C103" s="50"/>
      <c r="D103" s="91" t="s">
        <v>109</v>
      </c>
      <c r="E103" s="52"/>
      <c r="F103" s="53">
        <f t="shared" si="7"/>
        <v>0</v>
      </c>
      <c r="G103" s="46"/>
      <c r="H103" s="47" t="e">
        <f t="shared" si="8"/>
        <v>#DIV/0!</v>
      </c>
      <c r="I103" s="54"/>
      <c r="J103" s="8"/>
    </row>
    <row r="104" spans="1:10" ht="21" x14ac:dyDescent="0.35">
      <c r="A104" s="43" t="s">
        <v>104</v>
      </c>
      <c r="B104" s="50" t="s">
        <v>317</v>
      </c>
      <c r="C104" s="50"/>
      <c r="D104" s="91" t="s">
        <v>33</v>
      </c>
      <c r="E104" s="52"/>
      <c r="F104" s="53">
        <f t="shared" si="7"/>
        <v>0</v>
      </c>
      <c r="G104" s="46"/>
      <c r="H104" s="47" t="e">
        <f t="shared" si="8"/>
        <v>#DIV/0!</v>
      </c>
      <c r="I104" s="54"/>
      <c r="J104" s="8"/>
    </row>
    <row r="105" spans="1:10" ht="21" x14ac:dyDescent="0.35">
      <c r="A105" s="43" t="s">
        <v>105</v>
      </c>
      <c r="B105" s="50" t="s">
        <v>318</v>
      </c>
      <c r="C105" s="50"/>
      <c r="D105" s="91" t="s">
        <v>33</v>
      </c>
      <c r="E105" s="52"/>
      <c r="F105" s="53">
        <f t="shared" si="7"/>
        <v>0</v>
      </c>
      <c r="G105" s="46"/>
      <c r="H105" s="47" t="e">
        <f t="shared" si="8"/>
        <v>#DIV/0!</v>
      </c>
      <c r="I105" s="54"/>
      <c r="J105" s="8"/>
    </row>
    <row r="106" spans="1:10" ht="21" x14ac:dyDescent="0.35">
      <c r="A106" s="43" t="s">
        <v>106</v>
      </c>
      <c r="B106" s="50" t="s">
        <v>19</v>
      </c>
      <c r="C106" s="50"/>
      <c r="D106" s="91" t="s">
        <v>33</v>
      </c>
      <c r="E106" s="52"/>
      <c r="F106" s="53">
        <f t="shared" si="7"/>
        <v>0</v>
      </c>
      <c r="G106" s="46"/>
      <c r="H106" s="47" t="e">
        <f t="shared" si="8"/>
        <v>#DIV/0!</v>
      </c>
      <c r="I106" s="54"/>
      <c r="J106" s="8"/>
    </row>
    <row r="107" spans="1:10" ht="21" x14ac:dyDescent="0.35">
      <c r="A107" s="43" t="s">
        <v>107</v>
      </c>
      <c r="B107" s="50" t="s">
        <v>319</v>
      </c>
      <c r="C107" s="50"/>
      <c r="D107" s="91" t="s">
        <v>33</v>
      </c>
      <c r="E107" s="52"/>
      <c r="F107" s="53">
        <f t="shared" ref="F107:F108" si="9">+C107*E107</f>
        <v>0</v>
      </c>
      <c r="G107" s="46"/>
      <c r="H107" s="47" t="e">
        <f t="shared" si="8"/>
        <v>#DIV/0!</v>
      </c>
      <c r="I107" s="54"/>
      <c r="J107" s="8"/>
    </row>
    <row r="108" spans="1:10" ht="21" x14ac:dyDescent="0.35">
      <c r="A108" s="43" t="s">
        <v>108</v>
      </c>
      <c r="B108" s="50" t="s">
        <v>320</v>
      </c>
      <c r="C108" s="50"/>
      <c r="D108" s="91" t="s">
        <v>33</v>
      </c>
      <c r="E108" s="52"/>
      <c r="F108" s="53">
        <f t="shared" si="9"/>
        <v>0</v>
      </c>
      <c r="G108" s="46"/>
      <c r="H108" s="47" t="e">
        <f t="shared" si="8"/>
        <v>#DIV/0!</v>
      </c>
      <c r="I108" s="54"/>
      <c r="J108" s="8"/>
    </row>
    <row r="109" spans="1:10" ht="21.75" thickBot="1" x14ac:dyDescent="0.4">
      <c r="A109" s="43"/>
      <c r="B109" s="50"/>
      <c r="C109" s="50"/>
      <c r="D109" s="43"/>
      <c r="E109" s="52"/>
      <c r="F109" s="56"/>
      <c r="G109" s="46"/>
      <c r="H109" s="57"/>
      <c r="I109" s="54"/>
      <c r="J109" s="8"/>
    </row>
    <row r="110" spans="1:10" ht="21" thickBot="1" x14ac:dyDescent="0.35">
      <c r="A110" s="86" t="s">
        <v>113</v>
      </c>
      <c r="B110" s="87" t="s">
        <v>321</v>
      </c>
      <c r="C110" s="30"/>
      <c r="D110" s="31"/>
      <c r="E110" s="32"/>
      <c r="F110" s="32"/>
      <c r="G110" s="85">
        <f>SUM(F112:F113)</f>
        <v>0</v>
      </c>
      <c r="H110" s="33"/>
      <c r="I110" s="34" t="e">
        <f>SUM(H112:H113)</f>
        <v>#DIV/0!</v>
      </c>
      <c r="J110" s="8"/>
    </row>
    <row r="111" spans="1:10" ht="21" x14ac:dyDescent="0.35">
      <c r="A111" s="70"/>
      <c r="B111" s="71"/>
      <c r="C111" s="37"/>
      <c r="D111" s="72"/>
      <c r="E111" s="52"/>
      <c r="F111" s="56"/>
      <c r="G111" s="46"/>
      <c r="H111" s="57"/>
      <c r="I111" s="54"/>
      <c r="J111" s="8"/>
    </row>
    <row r="112" spans="1:10" ht="21" x14ac:dyDescent="0.35">
      <c r="A112" s="43" t="s">
        <v>111</v>
      </c>
      <c r="B112" s="50" t="s">
        <v>322</v>
      </c>
      <c r="C112" s="50"/>
      <c r="D112" s="91" t="s">
        <v>33</v>
      </c>
      <c r="E112" s="52"/>
      <c r="F112" s="53">
        <f>+C112*E112</f>
        <v>0</v>
      </c>
      <c r="G112" s="46"/>
      <c r="H112" s="47" t="e">
        <f>+F112/$G$310</f>
        <v>#DIV/0!</v>
      </c>
      <c r="I112" s="54"/>
      <c r="J112" s="8"/>
    </row>
    <row r="113" spans="1:10" ht="21" x14ac:dyDescent="0.35">
      <c r="A113" s="43" t="s">
        <v>112</v>
      </c>
      <c r="B113" s="50" t="s">
        <v>323</v>
      </c>
      <c r="C113" s="50"/>
      <c r="D113" s="91" t="s">
        <v>33</v>
      </c>
      <c r="E113" s="52"/>
      <c r="F113" s="53">
        <f>+C113*E113</f>
        <v>0</v>
      </c>
      <c r="G113" s="46"/>
      <c r="H113" s="47" t="e">
        <f>+F113/$G$310</f>
        <v>#DIV/0!</v>
      </c>
      <c r="I113" s="54"/>
      <c r="J113" s="8"/>
    </row>
    <row r="114" spans="1:10" ht="21.75" thickBot="1" x14ac:dyDescent="0.4">
      <c r="A114" s="73"/>
      <c r="B114" s="68"/>
      <c r="C114" s="37"/>
      <c r="D114" s="69"/>
      <c r="E114" s="52"/>
      <c r="F114" s="56"/>
      <c r="G114" s="46"/>
      <c r="H114" s="57"/>
      <c r="I114" s="54"/>
      <c r="J114" s="8"/>
    </row>
    <row r="115" spans="1:10" ht="21" thickBot="1" x14ac:dyDescent="0.35">
      <c r="A115" s="86" t="s">
        <v>114</v>
      </c>
      <c r="B115" s="87" t="s">
        <v>124</v>
      </c>
      <c r="C115" s="30"/>
      <c r="D115" s="31"/>
      <c r="E115" s="32"/>
      <c r="F115" s="32"/>
      <c r="G115" s="85">
        <f>SUM(F117:F125)</f>
        <v>0</v>
      </c>
      <c r="H115" s="33"/>
      <c r="I115" s="34" t="e">
        <f>SUM(H117:H125)</f>
        <v>#DIV/0!</v>
      </c>
      <c r="J115" s="8"/>
    </row>
    <row r="116" spans="1:10" ht="21" x14ac:dyDescent="0.35">
      <c r="A116" s="73"/>
      <c r="B116" s="68"/>
      <c r="C116" s="50"/>
      <c r="D116" s="72"/>
      <c r="E116" s="52"/>
      <c r="F116" s="56"/>
      <c r="G116" s="46"/>
      <c r="H116" s="57"/>
      <c r="I116" s="54"/>
      <c r="J116" s="8"/>
    </row>
    <row r="117" spans="1:10" ht="21" x14ac:dyDescent="0.35">
      <c r="A117" s="43" t="s">
        <v>115</v>
      </c>
      <c r="B117" s="50" t="s">
        <v>324</v>
      </c>
      <c r="C117" s="50"/>
      <c r="D117" s="91" t="s">
        <v>109</v>
      </c>
      <c r="E117" s="52"/>
      <c r="F117" s="53">
        <f>+C117*E117</f>
        <v>0</v>
      </c>
      <c r="G117" s="46"/>
      <c r="H117" s="47" t="e">
        <f t="shared" ref="H117:H125" si="10">+F117/$G$310</f>
        <v>#DIV/0!</v>
      </c>
      <c r="I117" s="54"/>
      <c r="J117" s="8"/>
    </row>
    <row r="118" spans="1:10" ht="21" x14ac:dyDescent="0.35">
      <c r="A118" s="43" t="s">
        <v>116</v>
      </c>
      <c r="B118" s="50" t="s">
        <v>325</v>
      </c>
      <c r="C118" s="50"/>
      <c r="D118" s="91" t="s">
        <v>109</v>
      </c>
      <c r="E118" s="52"/>
      <c r="F118" s="53">
        <f t="shared" ref="F118:F125" si="11">+C118*E118</f>
        <v>0</v>
      </c>
      <c r="G118" s="46"/>
      <c r="H118" s="47" t="e">
        <f t="shared" si="10"/>
        <v>#DIV/0!</v>
      </c>
      <c r="I118" s="54"/>
      <c r="J118" s="8"/>
    </row>
    <row r="119" spans="1:10" ht="21" x14ac:dyDescent="0.35">
      <c r="A119" s="43" t="s">
        <v>117</v>
      </c>
      <c r="B119" s="50" t="s">
        <v>326</v>
      </c>
      <c r="C119" s="50"/>
      <c r="D119" s="91" t="s">
        <v>109</v>
      </c>
      <c r="E119" s="52"/>
      <c r="F119" s="53">
        <f t="shared" si="11"/>
        <v>0</v>
      </c>
      <c r="G119" s="46"/>
      <c r="H119" s="47" t="e">
        <f t="shared" si="10"/>
        <v>#DIV/0!</v>
      </c>
      <c r="I119" s="54"/>
      <c r="J119" s="8"/>
    </row>
    <row r="120" spans="1:10" ht="21" x14ac:dyDescent="0.35">
      <c r="A120" s="43" t="s">
        <v>118</v>
      </c>
      <c r="B120" s="50" t="s">
        <v>327</v>
      </c>
      <c r="C120" s="50"/>
      <c r="D120" s="91" t="s">
        <v>109</v>
      </c>
      <c r="E120" s="52"/>
      <c r="F120" s="53">
        <f t="shared" si="11"/>
        <v>0</v>
      </c>
      <c r="G120" s="46"/>
      <c r="H120" s="47" t="e">
        <f t="shared" si="10"/>
        <v>#DIV/0!</v>
      </c>
      <c r="I120" s="54"/>
      <c r="J120" s="8"/>
    </row>
    <row r="121" spans="1:10" ht="21" x14ac:dyDescent="0.35">
      <c r="A121" s="43" t="s">
        <v>119</v>
      </c>
      <c r="B121" s="50" t="s">
        <v>328</v>
      </c>
      <c r="C121" s="50"/>
      <c r="D121" s="91" t="s">
        <v>109</v>
      </c>
      <c r="E121" s="52"/>
      <c r="F121" s="53">
        <f t="shared" si="11"/>
        <v>0</v>
      </c>
      <c r="G121" s="46"/>
      <c r="H121" s="47" t="e">
        <f t="shared" si="10"/>
        <v>#DIV/0!</v>
      </c>
      <c r="I121" s="54"/>
      <c r="J121" s="8"/>
    </row>
    <row r="122" spans="1:10" ht="21" x14ac:dyDescent="0.35">
      <c r="A122" s="43" t="s">
        <v>120</v>
      </c>
      <c r="B122" s="50" t="s">
        <v>329</v>
      </c>
      <c r="C122" s="50"/>
      <c r="D122" s="91" t="s">
        <v>109</v>
      </c>
      <c r="E122" s="52"/>
      <c r="F122" s="53">
        <f t="shared" si="11"/>
        <v>0</v>
      </c>
      <c r="G122" s="46"/>
      <c r="H122" s="47" t="e">
        <f t="shared" si="10"/>
        <v>#DIV/0!</v>
      </c>
      <c r="I122" s="54"/>
      <c r="J122" s="8"/>
    </row>
    <row r="123" spans="1:10" ht="21" x14ac:dyDescent="0.35">
      <c r="A123" s="43" t="s">
        <v>121</v>
      </c>
      <c r="B123" s="50" t="s">
        <v>330</v>
      </c>
      <c r="C123" s="50"/>
      <c r="D123" s="91" t="s">
        <v>109</v>
      </c>
      <c r="E123" s="52"/>
      <c r="F123" s="53">
        <f t="shared" si="11"/>
        <v>0</v>
      </c>
      <c r="G123" s="46"/>
      <c r="H123" s="47" t="e">
        <f t="shared" si="10"/>
        <v>#DIV/0!</v>
      </c>
      <c r="I123" s="54"/>
      <c r="J123" s="8"/>
    </row>
    <row r="124" spans="1:10" ht="21" x14ac:dyDescent="0.35">
      <c r="A124" s="43" t="s">
        <v>122</v>
      </c>
      <c r="B124" s="50" t="s">
        <v>331</v>
      </c>
      <c r="C124" s="50"/>
      <c r="D124" s="91" t="s">
        <v>109</v>
      </c>
      <c r="E124" s="52"/>
      <c r="F124" s="53">
        <f t="shared" si="11"/>
        <v>0</v>
      </c>
      <c r="G124" s="46"/>
      <c r="H124" s="47" t="e">
        <f t="shared" si="10"/>
        <v>#DIV/0!</v>
      </c>
      <c r="I124" s="54"/>
      <c r="J124" s="8"/>
    </row>
    <row r="125" spans="1:10" ht="21" x14ac:dyDescent="0.35">
      <c r="A125" s="43" t="s">
        <v>123</v>
      </c>
      <c r="B125" s="50" t="s">
        <v>332</v>
      </c>
      <c r="C125" s="50"/>
      <c r="D125" s="91" t="s">
        <v>109</v>
      </c>
      <c r="E125" s="52"/>
      <c r="F125" s="53">
        <f t="shared" si="11"/>
        <v>0</v>
      </c>
      <c r="G125" s="46"/>
      <c r="H125" s="47" t="e">
        <f t="shared" si="10"/>
        <v>#DIV/0!</v>
      </c>
      <c r="I125" s="54"/>
      <c r="J125" s="8"/>
    </row>
    <row r="126" spans="1:10" ht="21.75" thickBot="1" x14ac:dyDescent="0.4">
      <c r="A126" s="74"/>
      <c r="B126" s="68"/>
      <c r="C126" s="37"/>
      <c r="D126" s="69"/>
      <c r="E126" s="52"/>
      <c r="F126" s="56"/>
      <c r="G126" s="46"/>
      <c r="H126" s="57"/>
      <c r="I126" s="54"/>
      <c r="J126" s="8"/>
    </row>
    <row r="127" spans="1:10" ht="21" thickBot="1" x14ac:dyDescent="0.35">
      <c r="A127" s="86" t="s">
        <v>125</v>
      </c>
      <c r="B127" s="87" t="s">
        <v>333</v>
      </c>
      <c r="C127" s="30"/>
      <c r="D127" s="31"/>
      <c r="E127" s="32"/>
      <c r="F127" s="32"/>
      <c r="G127" s="85">
        <f>SUM(F129:F141)</f>
        <v>0</v>
      </c>
      <c r="H127" s="33"/>
      <c r="I127" s="34" t="e">
        <f>SUM(H129:H141)</f>
        <v>#DIV/0!</v>
      </c>
      <c r="J127" s="8"/>
    </row>
    <row r="128" spans="1:10" ht="21" x14ac:dyDescent="0.35">
      <c r="A128" s="73"/>
      <c r="B128" s="68"/>
      <c r="C128" s="50"/>
      <c r="D128" s="72"/>
      <c r="E128" s="52"/>
      <c r="F128" s="56"/>
      <c r="G128" s="46"/>
      <c r="H128" s="57"/>
      <c r="I128" s="54"/>
      <c r="J128" s="8"/>
    </row>
    <row r="129" spans="1:10" ht="21" x14ac:dyDescent="0.35">
      <c r="A129" s="43" t="s">
        <v>126</v>
      </c>
      <c r="B129" s="50" t="s">
        <v>334</v>
      </c>
      <c r="C129" s="50"/>
      <c r="D129" s="91" t="s">
        <v>109</v>
      </c>
      <c r="E129" s="52"/>
      <c r="F129" s="53">
        <f>+C129*E129</f>
        <v>0</v>
      </c>
      <c r="G129" s="46"/>
      <c r="H129" s="47" t="e">
        <f t="shared" ref="H129:H141" si="12">+F129/$G$310</f>
        <v>#DIV/0!</v>
      </c>
      <c r="I129" s="54"/>
      <c r="J129" s="8"/>
    </row>
    <row r="130" spans="1:10" ht="21" x14ac:dyDescent="0.35">
      <c r="A130" s="43" t="s">
        <v>127</v>
      </c>
      <c r="B130" s="50" t="s">
        <v>335</v>
      </c>
      <c r="C130" s="50"/>
      <c r="D130" s="91" t="s">
        <v>109</v>
      </c>
      <c r="E130" s="52"/>
      <c r="F130" s="53">
        <f t="shared" ref="F130:F141" si="13">+C130*E130</f>
        <v>0</v>
      </c>
      <c r="G130" s="46"/>
      <c r="H130" s="47" t="e">
        <f t="shared" si="12"/>
        <v>#DIV/0!</v>
      </c>
      <c r="I130" s="54"/>
      <c r="J130" s="8"/>
    </row>
    <row r="131" spans="1:10" ht="21" x14ac:dyDescent="0.35">
      <c r="A131" s="43" t="s">
        <v>128</v>
      </c>
      <c r="B131" s="50" t="s">
        <v>336</v>
      </c>
      <c r="C131" s="50"/>
      <c r="D131" s="91" t="s">
        <v>109</v>
      </c>
      <c r="E131" s="52"/>
      <c r="F131" s="53">
        <f t="shared" si="13"/>
        <v>0</v>
      </c>
      <c r="G131" s="46"/>
      <c r="H131" s="47" t="e">
        <f t="shared" si="12"/>
        <v>#DIV/0!</v>
      </c>
      <c r="I131" s="54"/>
      <c r="J131" s="8"/>
    </row>
    <row r="132" spans="1:10" ht="21" x14ac:dyDescent="0.35">
      <c r="A132" s="43" t="s">
        <v>129</v>
      </c>
      <c r="B132" s="50" t="s">
        <v>337</v>
      </c>
      <c r="C132" s="50"/>
      <c r="D132" s="91" t="s">
        <v>109</v>
      </c>
      <c r="E132" s="52"/>
      <c r="F132" s="53">
        <f t="shared" si="13"/>
        <v>0</v>
      </c>
      <c r="G132" s="46"/>
      <c r="H132" s="47" t="e">
        <f t="shared" si="12"/>
        <v>#DIV/0!</v>
      </c>
      <c r="I132" s="54"/>
      <c r="J132" s="8"/>
    </row>
    <row r="133" spans="1:10" ht="21" x14ac:dyDescent="0.35">
      <c r="A133" s="43" t="s">
        <v>130</v>
      </c>
      <c r="B133" s="50" t="s">
        <v>338</v>
      </c>
      <c r="C133" s="50"/>
      <c r="D133" s="91" t="s">
        <v>109</v>
      </c>
      <c r="E133" s="52"/>
      <c r="F133" s="53">
        <f t="shared" si="13"/>
        <v>0</v>
      </c>
      <c r="G133" s="46"/>
      <c r="H133" s="47" t="e">
        <f t="shared" si="12"/>
        <v>#DIV/0!</v>
      </c>
      <c r="I133" s="54"/>
      <c r="J133" s="8"/>
    </row>
    <row r="134" spans="1:10" ht="21" x14ac:dyDescent="0.35">
      <c r="A134" s="43" t="s">
        <v>131</v>
      </c>
      <c r="B134" s="50" t="s">
        <v>339</v>
      </c>
      <c r="C134" s="50"/>
      <c r="D134" s="91" t="s">
        <v>109</v>
      </c>
      <c r="E134" s="52"/>
      <c r="F134" s="53">
        <f t="shared" si="13"/>
        <v>0</v>
      </c>
      <c r="G134" s="46"/>
      <c r="H134" s="47" t="e">
        <f t="shared" si="12"/>
        <v>#DIV/0!</v>
      </c>
      <c r="I134" s="54"/>
      <c r="J134" s="8"/>
    </row>
    <row r="135" spans="1:10" ht="21" x14ac:dyDescent="0.35">
      <c r="A135" s="43" t="s">
        <v>132</v>
      </c>
      <c r="B135" s="50" t="s">
        <v>340</v>
      </c>
      <c r="C135" s="50"/>
      <c r="D135" s="91" t="s">
        <v>109</v>
      </c>
      <c r="E135" s="52"/>
      <c r="F135" s="53">
        <f t="shared" si="13"/>
        <v>0</v>
      </c>
      <c r="G135" s="46"/>
      <c r="H135" s="47" t="e">
        <f t="shared" si="12"/>
        <v>#DIV/0!</v>
      </c>
      <c r="I135" s="54"/>
      <c r="J135" s="8"/>
    </row>
    <row r="136" spans="1:10" ht="21" x14ac:dyDescent="0.35">
      <c r="A136" s="43" t="s">
        <v>133</v>
      </c>
      <c r="B136" s="50" t="s">
        <v>341</v>
      </c>
      <c r="C136" s="50"/>
      <c r="D136" s="91" t="s">
        <v>109</v>
      </c>
      <c r="E136" s="52"/>
      <c r="F136" s="53">
        <f t="shared" si="13"/>
        <v>0</v>
      </c>
      <c r="G136" s="46"/>
      <c r="H136" s="47" t="e">
        <f t="shared" si="12"/>
        <v>#DIV/0!</v>
      </c>
      <c r="I136" s="54"/>
      <c r="J136" s="8"/>
    </row>
    <row r="137" spans="1:10" ht="21" x14ac:dyDescent="0.35">
      <c r="A137" s="43" t="s">
        <v>134</v>
      </c>
      <c r="B137" s="50" t="s">
        <v>342</v>
      </c>
      <c r="C137" s="50"/>
      <c r="D137" s="91" t="s">
        <v>109</v>
      </c>
      <c r="E137" s="52"/>
      <c r="F137" s="53">
        <f t="shared" si="13"/>
        <v>0</v>
      </c>
      <c r="G137" s="46"/>
      <c r="H137" s="47" t="e">
        <f t="shared" si="12"/>
        <v>#DIV/0!</v>
      </c>
      <c r="I137" s="54"/>
      <c r="J137" s="8"/>
    </row>
    <row r="138" spans="1:10" ht="21" x14ac:dyDescent="0.35">
      <c r="A138" s="43" t="s">
        <v>135</v>
      </c>
      <c r="B138" s="50" t="s">
        <v>343</v>
      </c>
      <c r="C138" s="50"/>
      <c r="D138" s="91" t="s">
        <v>109</v>
      </c>
      <c r="E138" s="52"/>
      <c r="F138" s="53">
        <f t="shared" si="13"/>
        <v>0</v>
      </c>
      <c r="G138" s="46"/>
      <c r="H138" s="47" t="e">
        <f t="shared" si="12"/>
        <v>#DIV/0!</v>
      </c>
      <c r="I138" s="54"/>
      <c r="J138" s="8"/>
    </row>
    <row r="139" spans="1:10" ht="21" x14ac:dyDescent="0.35">
      <c r="A139" s="43" t="s">
        <v>136</v>
      </c>
      <c r="B139" s="50" t="s">
        <v>344</v>
      </c>
      <c r="C139" s="50"/>
      <c r="D139" s="91" t="s">
        <v>109</v>
      </c>
      <c r="E139" s="52"/>
      <c r="F139" s="53">
        <f t="shared" si="13"/>
        <v>0</v>
      </c>
      <c r="G139" s="46"/>
      <c r="H139" s="47" t="e">
        <f t="shared" si="12"/>
        <v>#DIV/0!</v>
      </c>
      <c r="I139" s="54"/>
      <c r="J139" s="8"/>
    </row>
    <row r="140" spans="1:10" ht="21" x14ac:dyDescent="0.35">
      <c r="A140" s="43" t="s">
        <v>137</v>
      </c>
      <c r="B140" s="50" t="s">
        <v>345</v>
      </c>
      <c r="C140" s="50"/>
      <c r="D140" s="91" t="s">
        <v>109</v>
      </c>
      <c r="E140" s="52"/>
      <c r="F140" s="53">
        <f t="shared" si="13"/>
        <v>0</v>
      </c>
      <c r="G140" s="46"/>
      <c r="H140" s="47" t="e">
        <f t="shared" si="12"/>
        <v>#DIV/0!</v>
      </c>
      <c r="I140" s="54"/>
      <c r="J140" s="8"/>
    </row>
    <row r="141" spans="1:10" ht="21" x14ac:dyDescent="0.35">
      <c r="A141" s="43" t="s">
        <v>138</v>
      </c>
      <c r="B141" s="50" t="s">
        <v>346</v>
      </c>
      <c r="C141" s="50"/>
      <c r="D141" s="91" t="s">
        <v>109</v>
      </c>
      <c r="E141" s="52"/>
      <c r="F141" s="53">
        <f t="shared" si="13"/>
        <v>0</v>
      </c>
      <c r="G141" s="46"/>
      <c r="H141" s="47" t="e">
        <f t="shared" si="12"/>
        <v>#DIV/0!</v>
      </c>
      <c r="I141" s="54"/>
      <c r="J141" s="8"/>
    </row>
    <row r="142" spans="1:10" ht="21.75" thickBot="1" x14ac:dyDescent="0.4">
      <c r="A142" s="74"/>
      <c r="B142" s="68"/>
      <c r="C142" s="37"/>
      <c r="D142" s="69"/>
      <c r="E142" s="52"/>
      <c r="F142" s="56"/>
      <c r="G142" s="46"/>
      <c r="H142" s="57"/>
      <c r="I142" s="54"/>
      <c r="J142" s="8"/>
    </row>
    <row r="143" spans="1:10" ht="21" thickBot="1" x14ac:dyDescent="0.35">
      <c r="A143" s="86" t="s">
        <v>139</v>
      </c>
      <c r="B143" s="87" t="s">
        <v>347</v>
      </c>
      <c r="C143" s="30"/>
      <c r="D143" s="31"/>
      <c r="E143" s="32"/>
      <c r="F143" s="32"/>
      <c r="G143" s="85">
        <f>SUM(F145:F163)</f>
        <v>0</v>
      </c>
      <c r="H143" s="33"/>
      <c r="I143" s="34" t="e">
        <f>SUM(H145:H163)</f>
        <v>#DIV/0!</v>
      </c>
      <c r="J143" s="8"/>
    </row>
    <row r="144" spans="1:10" ht="21" x14ac:dyDescent="0.35">
      <c r="A144" s="73"/>
      <c r="B144" s="68"/>
      <c r="C144" s="50"/>
      <c r="D144" s="72"/>
      <c r="E144" s="52"/>
      <c r="F144" s="56"/>
      <c r="G144" s="46"/>
      <c r="H144" s="57"/>
      <c r="I144" s="54"/>
      <c r="J144" s="8"/>
    </row>
    <row r="145" spans="1:10" ht="21" x14ac:dyDescent="0.35">
      <c r="A145" s="43" t="s">
        <v>140</v>
      </c>
      <c r="B145" s="50" t="s">
        <v>350</v>
      </c>
      <c r="C145" s="50"/>
      <c r="D145" s="91" t="s">
        <v>109</v>
      </c>
      <c r="E145" s="52"/>
      <c r="F145" s="53">
        <f>+C145*E145</f>
        <v>0</v>
      </c>
      <c r="G145" s="46"/>
      <c r="H145" s="47" t="e">
        <f t="shared" ref="H145:H163" si="14">+F145/$G$310</f>
        <v>#DIV/0!</v>
      </c>
      <c r="I145" s="54"/>
      <c r="J145" s="8"/>
    </row>
    <row r="146" spans="1:10" ht="21" x14ac:dyDescent="0.35">
      <c r="A146" s="43" t="s">
        <v>141</v>
      </c>
      <c r="B146" s="50" t="s">
        <v>351</v>
      </c>
      <c r="C146" s="50"/>
      <c r="D146" s="91" t="s">
        <v>109</v>
      </c>
      <c r="E146" s="52"/>
      <c r="F146" s="53">
        <f t="shared" ref="F146:F147" si="15">+C146*E146</f>
        <v>0</v>
      </c>
      <c r="G146" s="46"/>
      <c r="H146" s="47" t="e">
        <f t="shared" si="14"/>
        <v>#DIV/0!</v>
      </c>
      <c r="I146" s="54"/>
      <c r="J146" s="8"/>
    </row>
    <row r="147" spans="1:10" ht="21" x14ac:dyDescent="0.35">
      <c r="A147" s="43" t="s">
        <v>142</v>
      </c>
      <c r="B147" s="50" t="s">
        <v>352</v>
      </c>
      <c r="C147" s="50"/>
      <c r="D147" s="91" t="s">
        <v>109</v>
      </c>
      <c r="E147" s="52"/>
      <c r="F147" s="53">
        <f t="shared" si="15"/>
        <v>0</v>
      </c>
      <c r="G147" s="46"/>
      <c r="H147" s="47" t="e">
        <f t="shared" si="14"/>
        <v>#DIV/0!</v>
      </c>
      <c r="I147" s="54"/>
      <c r="J147" s="8"/>
    </row>
    <row r="148" spans="1:10" ht="21" x14ac:dyDescent="0.35">
      <c r="A148" s="43" t="s">
        <v>143</v>
      </c>
      <c r="B148" s="50" t="s">
        <v>353</v>
      </c>
      <c r="C148" s="50"/>
      <c r="D148" s="91" t="s">
        <v>109</v>
      </c>
      <c r="E148" s="52"/>
      <c r="F148" s="53">
        <f>+C148*E148</f>
        <v>0</v>
      </c>
      <c r="G148" s="46"/>
      <c r="H148" s="47" t="e">
        <f t="shared" si="14"/>
        <v>#DIV/0!</v>
      </c>
      <c r="I148" s="54"/>
      <c r="J148" s="8"/>
    </row>
    <row r="149" spans="1:10" ht="21" x14ac:dyDescent="0.35">
      <c r="A149" s="43" t="s">
        <v>144</v>
      </c>
      <c r="B149" s="50" t="s">
        <v>354</v>
      </c>
      <c r="C149" s="50"/>
      <c r="D149" s="91" t="s">
        <v>109</v>
      </c>
      <c r="E149" s="52"/>
      <c r="F149" s="53">
        <f t="shared" ref="F149:F163" si="16">+C149*E149</f>
        <v>0</v>
      </c>
      <c r="G149" s="46"/>
      <c r="H149" s="47" t="e">
        <f t="shared" si="14"/>
        <v>#DIV/0!</v>
      </c>
      <c r="I149" s="54"/>
      <c r="J149" s="8"/>
    </row>
    <row r="150" spans="1:10" ht="21" x14ac:dyDescent="0.35">
      <c r="A150" s="43" t="s">
        <v>145</v>
      </c>
      <c r="B150" s="50" t="s">
        <v>355</v>
      </c>
      <c r="C150" s="50"/>
      <c r="D150" s="91" t="s">
        <v>109</v>
      </c>
      <c r="E150" s="52"/>
      <c r="F150" s="53">
        <f t="shared" si="16"/>
        <v>0</v>
      </c>
      <c r="G150" s="46"/>
      <c r="H150" s="47" t="e">
        <f t="shared" si="14"/>
        <v>#DIV/0!</v>
      </c>
      <c r="I150" s="54"/>
      <c r="J150" s="8"/>
    </row>
    <row r="151" spans="1:10" ht="21" x14ac:dyDescent="0.35">
      <c r="A151" s="43" t="s">
        <v>146</v>
      </c>
      <c r="B151" s="50" t="s">
        <v>356</v>
      </c>
      <c r="C151" s="50"/>
      <c r="D151" s="91" t="s">
        <v>109</v>
      </c>
      <c r="E151" s="52"/>
      <c r="F151" s="53">
        <f t="shared" si="16"/>
        <v>0</v>
      </c>
      <c r="G151" s="46"/>
      <c r="H151" s="47" t="e">
        <f t="shared" si="14"/>
        <v>#DIV/0!</v>
      </c>
      <c r="I151" s="54"/>
      <c r="J151" s="8"/>
    </row>
    <row r="152" spans="1:10" ht="21" x14ac:dyDescent="0.35">
      <c r="A152" s="43" t="s">
        <v>147</v>
      </c>
      <c r="B152" s="50" t="s">
        <v>357</v>
      </c>
      <c r="C152" s="50"/>
      <c r="D152" s="91" t="s">
        <v>109</v>
      </c>
      <c r="E152" s="52"/>
      <c r="F152" s="53">
        <f t="shared" si="16"/>
        <v>0</v>
      </c>
      <c r="G152" s="46"/>
      <c r="H152" s="47" t="e">
        <f t="shared" si="14"/>
        <v>#DIV/0!</v>
      </c>
      <c r="I152" s="54"/>
      <c r="J152" s="8"/>
    </row>
    <row r="153" spans="1:10" ht="21" x14ac:dyDescent="0.35">
      <c r="A153" s="43" t="s">
        <v>148</v>
      </c>
      <c r="B153" s="50" t="s">
        <v>358</v>
      </c>
      <c r="C153" s="50"/>
      <c r="D153" s="91" t="s">
        <v>109</v>
      </c>
      <c r="E153" s="52"/>
      <c r="F153" s="53">
        <f t="shared" si="16"/>
        <v>0</v>
      </c>
      <c r="G153" s="46"/>
      <c r="H153" s="47" t="e">
        <f t="shared" si="14"/>
        <v>#DIV/0!</v>
      </c>
      <c r="I153" s="54"/>
      <c r="J153" s="8"/>
    </row>
    <row r="154" spans="1:10" ht="21" x14ac:dyDescent="0.35">
      <c r="A154" s="43" t="s">
        <v>20</v>
      </c>
      <c r="B154" s="50" t="s">
        <v>359</v>
      </c>
      <c r="C154" s="50"/>
      <c r="D154" s="91" t="s">
        <v>109</v>
      </c>
      <c r="E154" s="52"/>
      <c r="F154" s="53">
        <f t="shared" si="16"/>
        <v>0</v>
      </c>
      <c r="G154" s="46"/>
      <c r="H154" s="47" t="e">
        <f t="shared" si="14"/>
        <v>#DIV/0!</v>
      </c>
      <c r="I154" s="54"/>
      <c r="J154" s="8"/>
    </row>
    <row r="155" spans="1:10" ht="21" x14ac:dyDescent="0.35">
      <c r="A155" s="43" t="s">
        <v>21</v>
      </c>
      <c r="B155" s="50" t="s">
        <v>360</v>
      </c>
      <c r="C155" s="50"/>
      <c r="D155" s="91" t="s">
        <v>109</v>
      </c>
      <c r="E155" s="52"/>
      <c r="F155" s="53">
        <f t="shared" si="16"/>
        <v>0</v>
      </c>
      <c r="G155" s="46"/>
      <c r="H155" s="47" t="e">
        <f t="shared" si="14"/>
        <v>#DIV/0!</v>
      </c>
      <c r="I155" s="54"/>
      <c r="J155" s="8"/>
    </row>
    <row r="156" spans="1:10" ht="21" x14ac:dyDescent="0.35">
      <c r="A156" s="43" t="s">
        <v>22</v>
      </c>
      <c r="B156" s="50" t="s">
        <v>361</v>
      </c>
      <c r="C156" s="50"/>
      <c r="D156" s="91" t="s">
        <v>109</v>
      </c>
      <c r="E156" s="52"/>
      <c r="F156" s="53">
        <f t="shared" si="16"/>
        <v>0</v>
      </c>
      <c r="G156" s="46"/>
      <c r="H156" s="47" t="e">
        <f t="shared" si="14"/>
        <v>#DIV/0!</v>
      </c>
      <c r="I156" s="54"/>
      <c r="J156" s="8"/>
    </row>
    <row r="157" spans="1:10" ht="21" x14ac:dyDescent="0.35">
      <c r="A157" s="43" t="s">
        <v>149</v>
      </c>
      <c r="B157" s="50" t="s">
        <v>362</v>
      </c>
      <c r="C157" s="50"/>
      <c r="D157" s="91" t="s">
        <v>109</v>
      </c>
      <c r="E157" s="52"/>
      <c r="F157" s="53">
        <f t="shared" si="16"/>
        <v>0</v>
      </c>
      <c r="G157" s="46"/>
      <c r="H157" s="47" t="e">
        <f t="shared" si="14"/>
        <v>#DIV/0!</v>
      </c>
      <c r="I157" s="54"/>
      <c r="J157" s="8"/>
    </row>
    <row r="158" spans="1:10" ht="21" x14ac:dyDescent="0.35">
      <c r="A158" s="43" t="s">
        <v>150</v>
      </c>
      <c r="B158" s="50" t="s">
        <v>363</v>
      </c>
      <c r="C158" s="50"/>
      <c r="D158" s="91" t="s">
        <v>109</v>
      </c>
      <c r="E158" s="52"/>
      <c r="F158" s="53">
        <f t="shared" si="16"/>
        <v>0</v>
      </c>
      <c r="G158" s="46"/>
      <c r="H158" s="47" t="e">
        <f t="shared" si="14"/>
        <v>#DIV/0!</v>
      </c>
      <c r="I158" s="54"/>
      <c r="J158" s="8"/>
    </row>
    <row r="159" spans="1:10" ht="21" x14ac:dyDescent="0.35">
      <c r="A159" s="43" t="s">
        <v>151</v>
      </c>
      <c r="B159" s="50" t="s">
        <v>364</v>
      </c>
      <c r="C159" s="50"/>
      <c r="D159" s="91" t="s">
        <v>109</v>
      </c>
      <c r="E159" s="52"/>
      <c r="F159" s="53">
        <f t="shared" si="16"/>
        <v>0</v>
      </c>
      <c r="G159" s="46"/>
      <c r="H159" s="47" t="e">
        <f t="shared" si="14"/>
        <v>#DIV/0!</v>
      </c>
      <c r="I159" s="54"/>
      <c r="J159" s="8"/>
    </row>
    <row r="160" spans="1:10" ht="21" x14ac:dyDescent="0.35">
      <c r="A160" s="43" t="s">
        <v>152</v>
      </c>
      <c r="B160" s="50" t="s">
        <v>365</v>
      </c>
      <c r="C160" s="50"/>
      <c r="D160" s="91" t="s">
        <v>109</v>
      </c>
      <c r="E160" s="52"/>
      <c r="F160" s="53">
        <f t="shared" si="16"/>
        <v>0</v>
      </c>
      <c r="G160" s="46"/>
      <c r="H160" s="47" t="e">
        <f t="shared" si="14"/>
        <v>#DIV/0!</v>
      </c>
      <c r="I160" s="54"/>
      <c r="J160" s="8"/>
    </row>
    <row r="161" spans="1:10" ht="21" x14ac:dyDescent="0.35">
      <c r="A161" s="43" t="s">
        <v>153</v>
      </c>
      <c r="B161" s="50" t="s">
        <v>366</v>
      </c>
      <c r="C161" s="50"/>
      <c r="D161" s="91" t="s">
        <v>109</v>
      </c>
      <c r="E161" s="52"/>
      <c r="F161" s="53">
        <f t="shared" ref="F161:F162" si="17">+C161*E161</f>
        <v>0</v>
      </c>
      <c r="G161" s="46"/>
      <c r="H161" s="47" t="e">
        <f t="shared" si="14"/>
        <v>#DIV/0!</v>
      </c>
      <c r="I161" s="54"/>
      <c r="J161" s="8"/>
    </row>
    <row r="162" spans="1:10" ht="21" x14ac:dyDescent="0.35">
      <c r="A162" s="43" t="s">
        <v>348</v>
      </c>
      <c r="B162" s="50" t="s">
        <v>367</v>
      </c>
      <c r="C162" s="50"/>
      <c r="D162" s="91" t="s">
        <v>109</v>
      </c>
      <c r="E162" s="52"/>
      <c r="F162" s="53">
        <f t="shared" si="17"/>
        <v>0</v>
      </c>
      <c r="G162" s="46"/>
      <c r="H162" s="47" t="e">
        <f t="shared" si="14"/>
        <v>#DIV/0!</v>
      </c>
      <c r="I162" s="54"/>
      <c r="J162" s="8"/>
    </row>
    <row r="163" spans="1:10" ht="21" x14ac:dyDescent="0.35">
      <c r="A163" s="43" t="s">
        <v>349</v>
      </c>
      <c r="B163" s="50" t="s">
        <v>368</v>
      </c>
      <c r="C163" s="50"/>
      <c r="D163" s="91" t="s">
        <v>109</v>
      </c>
      <c r="E163" s="52"/>
      <c r="F163" s="53">
        <f t="shared" si="16"/>
        <v>0</v>
      </c>
      <c r="G163" s="46"/>
      <c r="H163" s="47" t="e">
        <f t="shared" si="14"/>
        <v>#DIV/0!</v>
      </c>
      <c r="I163" s="54"/>
      <c r="J163" s="8"/>
    </row>
    <row r="164" spans="1:10" ht="21.75" thickBot="1" x14ac:dyDescent="0.4">
      <c r="A164" s="74"/>
      <c r="B164" s="68"/>
      <c r="C164" s="37"/>
      <c r="D164" s="69"/>
      <c r="E164" s="52"/>
      <c r="F164" s="56"/>
      <c r="G164" s="46"/>
      <c r="H164" s="57"/>
      <c r="I164" s="54"/>
      <c r="J164" s="8"/>
    </row>
    <row r="165" spans="1:10" ht="21" thickBot="1" x14ac:dyDescent="0.35">
      <c r="A165" s="86" t="s">
        <v>154</v>
      </c>
      <c r="B165" s="87" t="s">
        <v>372</v>
      </c>
      <c r="C165" s="30"/>
      <c r="D165" s="31"/>
      <c r="E165" s="32"/>
      <c r="F165" s="32"/>
      <c r="G165" s="85">
        <f>SUM(F167:F169)</f>
        <v>0</v>
      </c>
      <c r="H165" s="33"/>
      <c r="I165" s="34" t="e">
        <f>SUM(H167:H169)</f>
        <v>#DIV/0!</v>
      </c>
      <c r="J165" s="8"/>
    </row>
    <row r="166" spans="1:10" ht="21" x14ac:dyDescent="0.35">
      <c r="A166" s="73"/>
      <c r="B166" s="68"/>
      <c r="C166" s="50"/>
      <c r="D166" s="72"/>
      <c r="E166" s="52"/>
      <c r="F166" s="56"/>
      <c r="G166" s="46"/>
      <c r="H166" s="57"/>
      <c r="I166" s="54"/>
      <c r="J166" s="8"/>
    </row>
    <row r="167" spans="1:10" ht="21" x14ac:dyDescent="0.35">
      <c r="A167" s="43" t="s">
        <v>155</v>
      </c>
      <c r="B167" s="50" t="s">
        <v>369</v>
      </c>
      <c r="C167" s="50"/>
      <c r="D167" s="91" t="s">
        <v>109</v>
      </c>
      <c r="E167" s="52"/>
      <c r="F167" s="53">
        <f>+C167*E167</f>
        <v>0</v>
      </c>
      <c r="G167" s="46"/>
      <c r="H167" s="47" t="e">
        <f>+F167/$G$310</f>
        <v>#DIV/0!</v>
      </c>
      <c r="I167" s="54"/>
      <c r="J167" s="8"/>
    </row>
    <row r="168" spans="1:10" ht="21" x14ac:dyDescent="0.35">
      <c r="A168" s="43" t="s">
        <v>156</v>
      </c>
      <c r="B168" s="50" t="s">
        <v>370</v>
      </c>
      <c r="C168" s="50"/>
      <c r="D168" s="91" t="s">
        <v>109</v>
      </c>
      <c r="E168" s="52"/>
      <c r="F168" s="53">
        <f t="shared" ref="F168:F169" si="18">+C168*E168</f>
        <v>0</v>
      </c>
      <c r="G168" s="46"/>
      <c r="H168" s="47" t="e">
        <f>+F168/$G$310</f>
        <v>#DIV/0!</v>
      </c>
      <c r="I168" s="54"/>
      <c r="J168" s="8"/>
    </row>
    <row r="169" spans="1:10" ht="21" x14ac:dyDescent="0.35">
      <c r="A169" s="43" t="s">
        <v>157</v>
      </c>
      <c r="B169" s="50" t="s">
        <v>371</v>
      </c>
      <c r="C169" s="50"/>
      <c r="D169" s="91" t="s">
        <v>109</v>
      </c>
      <c r="E169" s="52"/>
      <c r="F169" s="53">
        <f t="shared" si="18"/>
        <v>0</v>
      </c>
      <c r="G169" s="46"/>
      <c r="H169" s="47" t="e">
        <f>+F169/$G$310</f>
        <v>#DIV/0!</v>
      </c>
      <c r="I169" s="54"/>
      <c r="J169" s="8"/>
    </row>
    <row r="170" spans="1:10" ht="21.75" thickBot="1" x14ac:dyDescent="0.4">
      <c r="A170" s="43"/>
      <c r="B170" s="50"/>
      <c r="C170" s="50"/>
      <c r="D170" s="43"/>
      <c r="E170" s="52"/>
      <c r="F170" s="112"/>
      <c r="G170" s="113"/>
      <c r="H170" s="114"/>
      <c r="I170" s="54"/>
      <c r="J170" s="8"/>
    </row>
    <row r="171" spans="1:10" ht="21" thickBot="1" x14ac:dyDescent="0.35">
      <c r="A171" s="86" t="s">
        <v>158</v>
      </c>
      <c r="B171" s="87" t="s">
        <v>373</v>
      </c>
      <c r="C171" s="30"/>
      <c r="D171" s="31"/>
      <c r="E171" s="32"/>
      <c r="F171" s="32"/>
      <c r="G171" s="85">
        <f>SUM(F173:F175)</f>
        <v>0</v>
      </c>
      <c r="H171" s="33"/>
      <c r="I171" s="34" t="e">
        <f>SUM(H173:H175)</f>
        <v>#DIV/0!</v>
      </c>
      <c r="J171" s="8"/>
    </row>
    <row r="172" spans="1:10" ht="21" x14ac:dyDescent="0.35">
      <c r="A172" s="73"/>
      <c r="B172" s="68"/>
      <c r="C172" s="50"/>
      <c r="D172" s="72"/>
      <c r="E172" s="52"/>
      <c r="F172" s="56"/>
      <c r="G172" s="46"/>
      <c r="H172" s="57"/>
      <c r="I172" s="54"/>
      <c r="J172" s="8"/>
    </row>
    <row r="173" spans="1:10" ht="21" x14ac:dyDescent="0.35">
      <c r="A173" s="43" t="s">
        <v>159</v>
      </c>
      <c r="B173" s="50" t="s">
        <v>374</v>
      </c>
      <c r="C173" s="50"/>
      <c r="D173" s="91" t="s">
        <v>109</v>
      </c>
      <c r="E173" s="52"/>
      <c r="F173" s="53">
        <f t="shared" ref="F173:F174" si="19">+C173*E173</f>
        <v>0</v>
      </c>
      <c r="G173" s="46"/>
      <c r="H173" s="47" t="e">
        <f>+F173/$G$310</f>
        <v>#DIV/0!</v>
      </c>
      <c r="I173" s="54"/>
      <c r="J173" s="8"/>
    </row>
    <row r="174" spans="1:10" ht="21" x14ac:dyDescent="0.35">
      <c r="A174" s="43" t="s">
        <v>160</v>
      </c>
      <c r="B174" s="50" t="s">
        <v>375</v>
      </c>
      <c r="C174" s="50"/>
      <c r="D174" s="91" t="s">
        <v>109</v>
      </c>
      <c r="E174" s="52"/>
      <c r="F174" s="53">
        <f t="shared" si="19"/>
        <v>0</v>
      </c>
      <c r="G174" s="46"/>
      <c r="H174" s="47" t="e">
        <f>+F174/$G$310</f>
        <v>#DIV/0!</v>
      </c>
      <c r="I174" s="54"/>
      <c r="J174" s="8"/>
    </row>
    <row r="175" spans="1:10" ht="21" x14ac:dyDescent="0.35">
      <c r="A175" s="43" t="s">
        <v>161</v>
      </c>
      <c r="B175" s="50" t="s">
        <v>376</v>
      </c>
      <c r="C175" s="50"/>
      <c r="D175" s="91" t="s">
        <v>109</v>
      </c>
      <c r="E175" s="52"/>
      <c r="F175" s="53">
        <f>+C175*E175</f>
        <v>0</v>
      </c>
      <c r="G175" s="46"/>
      <c r="H175" s="47" t="e">
        <f>+F175/$G$310</f>
        <v>#DIV/0!</v>
      </c>
      <c r="I175" s="54"/>
      <c r="J175" s="8"/>
    </row>
    <row r="176" spans="1:10" ht="21.75" thickBot="1" x14ac:dyDescent="0.4">
      <c r="A176" s="43"/>
      <c r="B176" s="50"/>
      <c r="C176" s="50"/>
      <c r="D176" s="43"/>
      <c r="E176" s="52"/>
      <c r="F176" s="112"/>
      <c r="G176" s="113"/>
      <c r="H176" s="114"/>
      <c r="I176" s="54"/>
      <c r="J176" s="8"/>
    </row>
    <row r="177" spans="1:10" ht="21" thickBot="1" x14ac:dyDescent="0.35">
      <c r="A177" s="86" t="s">
        <v>162</v>
      </c>
      <c r="B177" s="87" t="s">
        <v>268</v>
      </c>
      <c r="C177" s="30"/>
      <c r="D177" s="31"/>
      <c r="E177" s="32"/>
      <c r="F177" s="32"/>
      <c r="G177" s="85">
        <f>SUM(F179:F182)</f>
        <v>0</v>
      </c>
      <c r="H177" s="33"/>
      <c r="I177" s="34" t="e">
        <f>SUM(H179:H182)</f>
        <v>#DIV/0!</v>
      </c>
      <c r="J177" s="8"/>
    </row>
    <row r="178" spans="1:10" ht="21" x14ac:dyDescent="0.35">
      <c r="A178" s="73"/>
      <c r="B178" s="68"/>
      <c r="C178" s="50"/>
      <c r="D178" s="72"/>
      <c r="E178" s="52"/>
      <c r="F178" s="56"/>
      <c r="G178" s="46"/>
      <c r="H178" s="57"/>
      <c r="I178" s="54"/>
      <c r="J178" s="8"/>
    </row>
    <row r="179" spans="1:10" ht="21" x14ac:dyDescent="0.35">
      <c r="A179" s="43" t="s">
        <v>164</v>
      </c>
      <c r="B179" s="50" t="s">
        <v>377</v>
      </c>
      <c r="C179" s="50"/>
      <c r="D179" s="91" t="s">
        <v>33</v>
      </c>
      <c r="E179" s="52"/>
      <c r="F179" s="53">
        <f>+C179*E179</f>
        <v>0</v>
      </c>
      <c r="G179" s="46"/>
      <c r="H179" s="47" t="e">
        <f>+F179/$G$310</f>
        <v>#DIV/0!</v>
      </c>
      <c r="I179" s="54"/>
      <c r="J179" s="8"/>
    </row>
    <row r="180" spans="1:10" ht="21" x14ac:dyDescent="0.35">
      <c r="A180" s="43" t="s">
        <v>165</v>
      </c>
      <c r="B180" s="50" t="s">
        <v>163</v>
      </c>
      <c r="C180" s="50"/>
      <c r="D180" s="91" t="s">
        <v>33</v>
      </c>
      <c r="E180" s="52"/>
      <c r="F180" s="53">
        <f t="shared" ref="F180:F181" si="20">+C180*E180</f>
        <v>0</v>
      </c>
      <c r="G180" s="46"/>
      <c r="H180" s="47" t="e">
        <f>+F180/$G$310</f>
        <v>#DIV/0!</v>
      </c>
      <c r="I180" s="54"/>
      <c r="J180" s="8"/>
    </row>
    <row r="181" spans="1:10" ht="21" x14ac:dyDescent="0.35">
      <c r="A181" s="43" t="s">
        <v>166</v>
      </c>
      <c r="B181" s="50" t="s">
        <v>378</v>
      </c>
      <c r="C181" s="50"/>
      <c r="D181" s="91" t="s">
        <v>33</v>
      </c>
      <c r="E181" s="52"/>
      <c r="F181" s="53">
        <f t="shared" si="20"/>
        <v>0</v>
      </c>
      <c r="G181" s="46"/>
      <c r="H181" s="47" t="e">
        <f>+F181/$G$310</f>
        <v>#DIV/0!</v>
      </c>
      <c r="I181" s="54"/>
      <c r="J181" s="8"/>
    </row>
    <row r="182" spans="1:10" ht="41.25" x14ac:dyDescent="0.35">
      <c r="A182" s="43" t="s">
        <v>167</v>
      </c>
      <c r="B182" s="50" t="s">
        <v>379</v>
      </c>
      <c r="C182" s="50"/>
      <c r="D182" s="91" t="s">
        <v>33</v>
      </c>
      <c r="E182" s="52"/>
      <c r="F182" s="53">
        <f>+C182*E182</f>
        <v>0</v>
      </c>
      <c r="G182" s="46"/>
      <c r="H182" s="47" t="e">
        <f>+F182/$G$310</f>
        <v>#DIV/0!</v>
      </c>
      <c r="I182" s="54"/>
      <c r="J182" s="8"/>
    </row>
    <row r="183" spans="1:10" ht="21.75" thickBot="1" x14ac:dyDescent="0.4">
      <c r="A183" s="43"/>
      <c r="B183" s="50"/>
      <c r="C183" s="50"/>
      <c r="D183" s="43"/>
      <c r="E183" s="52"/>
      <c r="F183" s="112"/>
      <c r="G183" s="113"/>
      <c r="H183" s="114"/>
      <c r="I183" s="54"/>
      <c r="J183" s="8"/>
    </row>
    <row r="184" spans="1:10" ht="21" thickBot="1" x14ac:dyDescent="0.35">
      <c r="A184" s="86" t="s">
        <v>168</v>
      </c>
      <c r="B184" s="87" t="s">
        <v>27</v>
      </c>
      <c r="C184" s="30"/>
      <c r="D184" s="31"/>
      <c r="E184" s="32"/>
      <c r="F184" s="32"/>
      <c r="G184" s="85">
        <f>SUM(F186:F200)</f>
        <v>0</v>
      </c>
      <c r="H184" s="33"/>
      <c r="I184" s="34" t="e">
        <f>SUM(H186:H200)</f>
        <v>#DIV/0!</v>
      </c>
      <c r="J184" s="8"/>
    </row>
    <row r="185" spans="1:10" ht="21" x14ac:dyDescent="0.35">
      <c r="A185" s="73"/>
      <c r="B185" s="68"/>
      <c r="C185" s="50"/>
      <c r="D185" s="72"/>
      <c r="E185" s="52"/>
      <c r="F185" s="56"/>
      <c r="G185" s="46"/>
      <c r="H185" s="57"/>
      <c r="I185" s="54"/>
      <c r="J185" s="8"/>
    </row>
    <row r="186" spans="1:10" ht="21" x14ac:dyDescent="0.35">
      <c r="A186" s="43" t="s">
        <v>172</v>
      </c>
      <c r="B186" s="50" t="s">
        <v>380</v>
      </c>
      <c r="C186" s="50"/>
      <c r="D186" s="91" t="s">
        <v>33</v>
      </c>
      <c r="E186" s="52"/>
      <c r="F186" s="53">
        <f>+C186*E186</f>
        <v>0</v>
      </c>
      <c r="G186" s="46"/>
      <c r="H186" s="47" t="e">
        <f t="shared" ref="H186:H191" si="21">+F186/$G$310</f>
        <v>#DIV/0!</v>
      </c>
      <c r="I186" s="54"/>
      <c r="J186" s="8"/>
    </row>
    <row r="187" spans="1:10" ht="21" x14ac:dyDescent="0.35">
      <c r="A187" s="43" t="s">
        <v>173</v>
      </c>
      <c r="B187" s="50" t="s">
        <v>381</v>
      </c>
      <c r="C187" s="50"/>
      <c r="D187" s="91" t="s">
        <v>33</v>
      </c>
      <c r="E187" s="52"/>
      <c r="F187" s="53">
        <f t="shared" ref="F187:F188" si="22">+C187*E187</f>
        <v>0</v>
      </c>
      <c r="G187" s="46"/>
      <c r="H187" s="47" t="e">
        <f t="shared" si="21"/>
        <v>#DIV/0!</v>
      </c>
      <c r="I187" s="54"/>
      <c r="J187" s="8"/>
    </row>
    <row r="188" spans="1:10" ht="21" x14ac:dyDescent="0.35">
      <c r="A188" s="43" t="s">
        <v>174</v>
      </c>
      <c r="B188" s="50" t="s">
        <v>382</v>
      </c>
      <c r="C188" s="50"/>
      <c r="D188" s="91" t="s">
        <v>33</v>
      </c>
      <c r="E188" s="52"/>
      <c r="F188" s="53">
        <f t="shared" si="22"/>
        <v>0</v>
      </c>
      <c r="G188" s="46"/>
      <c r="H188" s="47" t="e">
        <f t="shared" si="21"/>
        <v>#DIV/0!</v>
      </c>
      <c r="I188" s="54"/>
      <c r="J188" s="8"/>
    </row>
    <row r="189" spans="1:10" ht="21" x14ac:dyDescent="0.35">
      <c r="A189" s="43" t="s">
        <v>175</v>
      </c>
      <c r="B189" s="50" t="s">
        <v>383</v>
      </c>
      <c r="C189" s="50"/>
      <c r="D189" s="91" t="s">
        <v>33</v>
      </c>
      <c r="E189" s="52"/>
      <c r="F189" s="53">
        <f>+C189*E189</f>
        <v>0</v>
      </c>
      <c r="G189" s="46"/>
      <c r="H189" s="47" t="e">
        <f t="shared" si="21"/>
        <v>#DIV/0!</v>
      </c>
      <c r="I189" s="54"/>
      <c r="J189" s="8"/>
    </row>
    <row r="190" spans="1:10" ht="21" x14ac:dyDescent="0.35">
      <c r="A190" s="43" t="s">
        <v>176</v>
      </c>
      <c r="B190" s="50" t="s">
        <v>384</v>
      </c>
      <c r="C190" s="50"/>
      <c r="D190" s="91" t="s">
        <v>33</v>
      </c>
      <c r="E190" s="52"/>
      <c r="F190" s="53">
        <f t="shared" ref="F190:F200" si="23">+C190*E190</f>
        <v>0</v>
      </c>
      <c r="G190" s="46"/>
      <c r="H190" s="47" t="e">
        <f t="shared" si="21"/>
        <v>#DIV/0!</v>
      </c>
      <c r="I190" s="54"/>
      <c r="J190" s="8"/>
    </row>
    <row r="191" spans="1:10" ht="21" x14ac:dyDescent="0.35">
      <c r="A191" s="43" t="s">
        <v>177</v>
      </c>
      <c r="B191" s="50" t="s">
        <v>385</v>
      </c>
      <c r="C191" s="50"/>
      <c r="D191" s="91" t="s">
        <v>33</v>
      </c>
      <c r="E191" s="52"/>
      <c r="F191" s="53">
        <f t="shared" si="23"/>
        <v>0</v>
      </c>
      <c r="G191" s="46"/>
      <c r="H191" s="47" t="e">
        <f t="shared" si="21"/>
        <v>#DIV/0!</v>
      </c>
      <c r="I191" s="54"/>
      <c r="J191" s="8"/>
    </row>
    <row r="192" spans="1:10" ht="21" x14ac:dyDescent="0.35">
      <c r="A192" s="106"/>
      <c r="B192" s="98" t="s">
        <v>169</v>
      </c>
      <c r="C192" s="92"/>
      <c r="D192" s="106"/>
      <c r="E192" s="93"/>
      <c r="F192" s="94"/>
      <c r="G192" s="95"/>
      <c r="H192" s="96"/>
      <c r="I192" s="97"/>
      <c r="J192" s="8"/>
    </row>
    <row r="193" spans="1:10" ht="21" x14ac:dyDescent="0.35">
      <c r="A193" s="43" t="s">
        <v>178</v>
      </c>
      <c r="B193" s="50" t="s">
        <v>386</v>
      </c>
      <c r="C193" s="50"/>
      <c r="D193" s="91" t="s">
        <v>33</v>
      </c>
      <c r="E193" s="52"/>
      <c r="F193" s="53">
        <f t="shared" si="23"/>
        <v>0</v>
      </c>
      <c r="G193" s="46"/>
      <c r="H193" s="47" t="e">
        <f>+F193/$G$310</f>
        <v>#DIV/0!</v>
      </c>
      <c r="I193" s="54"/>
      <c r="J193" s="8"/>
    </row>
    <row r="194" spans="1:10" ht="21" x14ac:dyDescent="0.35">
      <c r="A194" s="106"/>
      <c r="B194" s="98" t="s">
        <v>170</v>
      </c>
      <c r="C194" s="92"/>
      <c r="D194" s="106"/>
      <c r="E194" s="93"/>
      <c r="F194" s="94"/>
      <c r="G194" s="95"/>
      <c r="H194" s="96"/>
      <c r="I194" s="97"/>
      <c r="J194" s="8"/>
    </row>
    <row r="195" spans="1:10" ht="41.25" x14ac:dyDescent="0.35">
      <c r="A195" s="43" t="s">
        <v>179</v>
      </c>
      <c r="B195" s="50" t="s">
        <v>387</v>
      </c>
      <c r="C195" s="50"/>
      <c r="D195" s="91" t="s">
        <v>109</v>
      </c>
      <c r="E195" s="52"/>
      <c r="F195" s="53">
        <f t="shared" si="23"/>
        <v>0</v>
      </c>
      <c r="G195" s="46"/>
      <c r="H195" s="47" t="e">
        <f t="shared" ref="H195:H200" si="24">+F195/$G$310</f>
        <v>#DIV/0!</v>
      </c>
      <c r="I195" s="54"/>
      <c r="J195" s="8"/>
    </row>
    <row r="196" spans="1:10" ht="30.75" customHeight="1" x14ac:dyDescent="0.35">
      <c r="A196" s="43" t="s">
        <v>180</v>
      </c>
      <c r="B196" s="50" t="s">
        <v>388</v>
      </c>
      <c r="C196" s="50"/>
      <c r="D196" s="91" t="s">
        <v>109</v>
      </c>
      <c r="E196" s="52"/>
      <c r="F196" s="53">
        <f t="shared" si="23"/>
        <v>0</v>
      </c>
      <c r="G196" s="46"/>
      <c r="H196" s="47" t="e">
        <f t="shared" si="24"/>
        <v>#DIV/0!</v>
      </c>
      <c r="I196" s="54"/>
      <c r="J196" s="8"/>
    </row>
    <row r="197" spans="1:10" ht="41.25" x14ac:dyDescent="0.35">
      <c r="A197" s="43" t="s">
        <v>23</v>
      </c>
      <c r="B197" s="50" t="s">
        <v>389</v>
      </c>
      <c r="C197" s="50"/>
      <c r="D197" s="91" t="s">
        <v>109</v>
      </c>
      <c r="E197" s="52"/>
      <c r="F197" s="53">
        <f t="shared" si="23"/>
        <v>0</v>
      </c>
      <c r="G197" s="46"/>
      <c r="H197" s="47" t="e">
        <f t="shared" si="24"/>
        <v>#DIV/0!</v>
      </c>
      <c r="I197" s="54"/>
      <c r="J197" s="8"/>
    </row>
    <row r="198" spans="1:10" ht="21" x14ac:dyDescent="0.35">
      <c r="A198" s="43" t="s">
        <v>24</v>
      </c>
      <c r="B198" s="50" t="s">
        <v>390</v>
      </c>
      <c r="C198" s="50"/>
      <c r="D198" s="91" t="s">
        <v>109</v>
      </c>
      <c r="E198" s="52"/>
      <c r="F198" s="53">
        <f t="shared" si="23"/>
        <v>0</v>
      </c>
      <c r="G198" s="46"/>
      <c r="H198" s="47" t="e">
        <f t="shared" si="24"/>
        <v>#DIV/0!</v>
      </c>
      <c r="I198" s="54"/>
      <c r="J198" s="8"/>
    </row>
    <row r="199" spans="1:10" ht="21" x14ac:dyDescent="0.35">
      <c r="A199" s="43" t="s">
        <v>25</v>
      </c>
      <c r="B199" s="50" t="s">
        <v>391</v>
      </c>
      <c r="C199" s="50"/>
      <c r="D199" s="91" t="s">
        <v>109</v>
      </c>
      <c r="E199" s="52"/>
      <c r="F199" s="53">
        <f t="shared" si="23"/>
        <v>0</v>
      </c>
      <c r="G199" s="46"/>
      <c r="H199" s="47" t="e">
        <f t="shared" si="24"/>
        <v>#DIV/0!</v>
      </c>
      <c r="I199" s="54"/>
      <c r="J199" s="8"/>
    </row>
    <row r="200" spans="1:10" ht="21" x14ac:dyDescent="0.35">
      <c r="A200" s="43" t="s">
        <v>26</v>
      </c>
      <c r="B200" s="50" t="s">
        <v>171</v>
      </c>
      <c r="C200" s="50"/>
      <c r="D200" s="91" t="s">
        <v>33</v>
      </c>
      <c r="E200" s="52"/>
      <c r="F200" s="53">
        <f t="shared" si="23"/>
        <v>0</v>
      </c>
      <c r="G200" s="46"/>
      <c r="H200" s="47" t="e">
        <f t="shared" si="24"/>
        <v>#DIV/0!</v>
      </c>
      <c r="I200" s="54"/>
      <c r="J200" s="8"/>
    </row>
    <row r="201" spans="1:10" ht="21.75" thickBot="1" x14ac:dyDescent="0.4">
      <c r="A201" s="43"/>
      <c r="B201" s="50"/>
      <c r="C201" s="50"/>
      <c r="D201" s="43"/>
      <c r="E201" s="52"/>
      <c r="F201" s="112"/>
      <c r="G201" s="113"/>
      <c r="H201" s="114"/>
      <c r="I201" s="54"/>
      <c r="J201" s="8"/>
    </row>
    <row r="202" spans="1:10" ht="21" thickBot="1" x14ac:dyDescent="0.35">
      <c r="A202" s="86" t="s">
        <v>181</v>
      </c>
      <c r="B202" s="87" t="s">
        <v>17</v>
      </c>
      <c r="C202" s="30"/>
      <c r="D202" s="31"/>
      <c r="E202" s="32"/>
      <c r="F202" s="32"/>
      <c r="G202" s="85">
        <f>SUM(F204:F209)</f>
        <v>0</v>
      </c>
      <c r="H202" s="33"/>
      <c r="I202" s="34" t="e">
        <f>SUM(H204:H209)</f>
        <v>#DIV/0!</v>
      </c>
      <c r="J202" s="8"/>
    </row>
    <row r="203" spans="1:10" ht="21" x14ac:dyDescent="0.35">
      <c r="A203" s="73"/>
      <c r="B203" s="68"/>
      <c r="C203" s="50"/>
      <c r="D203" s="72"/>
      <c r="E203" s="52"/>
      <c r="F203" s="56"/>
      <c r="G203" s="46"/>
      <c r="H203" s="57"/>
      <c r="I203" s="54"/>
      <c r="J203" s="8"/>
    </row>
    <row r="204" spans="1:10" ht="21" x14ac:dyDescent="0.35">
      <c r="A204" s="43" t="s">
        <v>183</v>
      </c>
      <c r="B204" s="50" t="s">
        <v>392</v>
      </c>
      <c r="C204" s="50"/>
      <c r="D204" s="91" t="s">
        <v>33</v>
      </c>
      <c r="E204" s="52"/>
      <c r="F204" s="53">
        <f>+C204*E204</f>
        <v>0</v>
      </c>
      <c r="G204" s="46"/>
      <c r="H204" s="47" t="e">
        <f t="shared" ref="H204:H209" si="25">+F204/$G$310</f>
        <v>#DIV/0!</v>
      </c>
      <c r="I204" s="54"/>
      <c r="J204" s="8"/>
    </row>
    <row r="205" spans="1:10" ht="21" x14ac:dyDescent="0.35">
      <c r="A205" s="43" t="s">
        <v>184</v>
      </c>
      <c r="B205" s="50" t="s">
        <v>393</v>
      </c>
      <c r="C205" s="50"/>
      <c r="D205" s="91" t="s">
        <v>33</v>
      </c>
      <c r="E205" s="52"/>
      <c r="F205" s="53">
        <f t="shared" ref="F205:F206" si="26">+C205*E205</f>
        <v>0</v>
      </c>
      <c r="G205" s="46"/>
      <c r="H205" s="47" t="e">
        <f t="shared" si="25"/>
        <v>#DIV/0!</v>
      </c>
      <c r="I205" s="54"/>
      <c r="J205" s="8"/>
    </row>
    <row r="206" spans="1:10" ht="21" x14ac:dyDescent="0.35">
      <c r="A206" s="43" t="s">
        <v>185</v>
      </c>
      <c r="B206" s="50" t="s">
        <v>394</v>
      </c>
      <c r="C206" s="50"/>
      <c r="D206" s="91" t="s">
        <v>33</v>
      </c>
      <c r="E206" s="52"/>
      <c r="F206" s="53">
        <f t="shared" si="26"/>
        <v>0</v>
      </c>
      <c r="G206" s="46"/>
      <c r="H206" s="47" t="e">
        <f t="shared" si="25"/>
        <v>#DIV/0!</v>
      </c>
      <c r="I206" s="54"/>
      <c r="J206" s="8"/>
    </row>
    <row r="207" spans="1:10" ht="21" x14ac:dyDescent="0.35">
      <c r="A207" s="43" t="s">
        <v>186</v>
      </c>
      <c r="B207" s="50" t="s">
        <v>182</v>
      </c>
      <c r="C207" s="50"/>
      <c r="D207" s="91" t="s">
        <v>33</v>
      </c>
      <c r="E207" s="52"/>
      <c r="F207" s="53">
        <f>+C207*E207</f>
        <v>0</v>
      </c>
      <c r="G207" s="46"/>
      <c r="H207" s="47" t="e">
        <f t="shared" si="25"/>
        <v>#DIV/0!</v>
      </c>
      <c r="I207" s="54"/>
      <c r="J207" s="8"/>
    </row>
    <row r="208" spans="1:10" ht="21" x14ac:dyDescent="0.35">
      <c r="A208" s="43" t="s">
        <v>187</v>
      </c>
      <c r="B208" s="50" t="s">
        <v>395</v>
      </c>
      <c r="C208" s="50"/>
      <c r="D208" s="91" t="s">
        <v>33</v>
      </c>
      <c r="E208" s="52"/>
      <c r="F208" s="53">
        <f t="shared" ref="F208:F209" si="27">+C208*E208</f>
        <v>0</v>
      </c>
      <c r="G208" s="46"/>
      <c r="H208" s="47" t="e">
        <f t="shared" si="25"/>
        <v>#DIV/0!</v>
      </c>
      <c r="I208" s="54"/>
      <c r="J208" s="8"/>
    </row>
    <row r="209" spans="1:10" ht="21" x14ac:dyDescent="0.35">
      <c r="A209" s="43" t="s">
        <v>188</v>
      </c>
      <c r="B209" s="50" t="s">
        <v>396</v>
      </c>
      <c r="C209" s="50"/>
      <c r="D209" s="91" t="s">
        <v>33</v>
      </c>
      <c r="E209" s="52"/>
      <c r="F209" s="53">
        <f t="shared" si="27"/>
        <v>0</v>
      </c>
      <c r="G209" s="46"/>
      <c r="H209" s="47" t="e">
        <f t="shared" si="25"/>
        <v>#DIV/0!</v>
      </c>
      <c r="I209" s="54"/>
      <c r="J209" s="8"/>
    </row>
    <row r="210" spans="1:10" ht="21" x14ac:dyDescent="0.35">
      <c r="A210" s="70"/>
      <c r="B210" s="71"/>
      <c r="C210" s="37"/>
      <c r="D210" s="72"/>
      <c r="E210" s="52"/>
      <c r="F210" s="56"/>
      <c r="G210" s="46"/>
      <c r="H210" s="57"/>
      <c r="I210" s="54"/>
      <c r="J210" s="8"/>
    </row>
    <row r="211" spans="1:10" s="123" customFormat="1" ht="21.75" thickBot="1" x14ac:dyDescent="0.4">
      <c r="A211" s="70"/>
      <c r="B211" s="71"/>
      <c r="C211" s="37"/>
      <c r="D211" s="124"/>
      <c r="E211" s="52"/>
      <c r="F211" s="119"/>
      <c r="G211" s="120"/>
      <c r="H211" s="114"/>
      <c r="I211" s="121"/>
      <c r="J211" s="122"/>
    </row>
    <row r="212" spans="1:10" ht="24" thickBot="1" x14ac:dyDescent="0.4">
      <c r="A212" s="117" t="s">
        <v>110</v>
      </c>
      <c r="B212" s="133" t="s">
        <v>189</v>
      </c>
      <c r="C212" s="133"/>
      <c r="D212" s="133"/>
      <c r="E212" s="133"/>
      <c r="F212" s="133"/>
      <c r="G212" s="133"/>
      <c r="H212" s="133"/>
      <c r="I212" s="134"/>
      <c r="J212" s="8"/>
    </row>
    <row r="213" spans="1:10" ht="15.75" thickBot="1" x14ac:dyDescent="0.3">
      <c r="A213" s="27"/>
      <c r="B213" s="28"/>
      <c r="C213" s="6"/>
      <c r="D213" s="4"/>
      <c r="E213" s="6"/>
      <c r="F213" s="6"/>
      <c r="G213" s="7"/>
      <c r="H213" s="7"/>
      <c r="I213" s="29"/>
      <c r="J213" s="8"/>
    </row>
    <row r="214" spans="1:10" ht="21" thickBot="1" x14ac:dyDescent="0.35">
      <c r="A214" s="86" t="s">
        <v>190</v>
      </c>
      <c r="B214" s="87" t="s">
        <v>269</v>
      </c>
      <c r="C214" s="30"/>
      <c r="D214" s="31"/>
      <c r="E214" s="32"/>
      <c r="F214" s="32"/>
      <c r="G214" s="85">
        <f>SUM(F216:F227)</f>
        <v>0</v>
      </c>
      <c r="H214" s="33"/>
      <c r="I214" s="34" t="e">
        <f>SUM(H216:H227)</f>
        <v>#DIV/0!</v>
      </c>
      <c r="J214" s="8"/>
    </row>
    <row r="215" spans="1:10" ht="21" x14ac:dyDescent="0.35">
      <c r="A215" s="73"/>
      <c r="B215" s="68"/>
      <c r="C215" s="50"/>
      <c r="D215" s="72"/>
      <c r="E215" s="52"/>
      <c r="F215" s="56"/>
      <c r="G215" s="46"/>
      <c r="H215" s="57"/>
      <c r="I215" s="54"/>
      <c r="J215" s="8"/>
    </row>
    <row r="216" spans="1:10" ht="21" x14ac:dyDescent="0.35">
      <c r="A216" s="43" t="s">
        <v>202</v>
      </c>
      <c r="B216" s="50" t="s">
        <v>191</v>
      </c>
      <c r="C216" s="50"/>
      <c r="D216" s="91" t="s">
        <v>33</v>
      </c>
      <c r="E216" s="52"/>
      <c r="F216" s="53">
        <f>+C216*E216</f>
        <v>0</v>
      </c>
      <c r="G216" s="46"/>
      <c r="H216" s="47" t="e">
        <f t="shared" ref="H216:H227" si="28">+F216/$G$310</f>
        <v>#DIV/0!</v>
      </c>
      <c r="I216" s="54"/>
      <c r="J216" s="8"/>
    </row>
    <row r="217" spans="1:10" ht="21" x14ac:dyDescent="0.35">
      <c r="A217" s="43" t="s">
        <v>203</v>
      </c>
      <c r="B217" s="50" t="s">
        <v>192</v>
      </c>
      <c r="C217" s="50"/>
      <c r="D217" s="91" t="s">
        <v>33</v>
      </c>
      <c r="E217" s="52"/>
      <c r="F217" s="53">
        <f t="shared" ref="F217:F218" si="29">+C217*E217</f>
        <v>0</v>
      </c>
      <c r="G217" s="46"/>
      <c r="H217" s="47" t="e">
        <f t="shared" si="28"/>
        <v>#DIV/0!</v>
      </c>
      <c r="I217" s="54"/>
      <c r="J217" s="8"/>
    </row>
    <row r="218" spans="1:10" ht="21" x14ac:dyDescent="0.35">
      <c r="A218" s="43" t="s">
        <v>204</v>
      </c>
      <c r="B218" s="50" t="s">
        <v>193</v>
      </c>
      <c r="C218" s="50"/>
      <c r="D218" s="91" t="s">
        <v>109</v>
      </c>
      <c r="E218" s="52"/>
      <c r="F218" s="53">
        <f t="shared" si="29"/>
        <v>0</v>
      </c>
      <c r="G218" s="46"/>
      <c r="H218" s="47" t="e">
        <f t="shared" si="28"/>
        <v>#DIV/0!</v>
      </c>
      <c r="I218" s="54"/>
      <c r="J218" s="8"/>
    </row>
    <row r="219" spans="1:10" ht="41.25" x14ac:dyDescent="0.35">
      <c r="A219" s="43" t="s">
        <v>205</v>
      </c>
      <c r="B219" s="50" t="s">
        <v>397</v>
      </c>
      <c r="C219" s="50"/>
      <c r="D219" s="91" t="s">
        <v>33</v>
      </c>
      <c r="E219" s="52"/>
      <c r="F219" s="53">
        <f>+C219*E219</f>
        <v>0</v>
      </c>
      <c r="G219" s="46"/>
      <c r="H219" s="47" t="e">
        <f t="shared" si="28"/>
        <v>#DIV/0!</v>
      </c>
      <c r="I219" s="54"/>
      <c r="J219" s="8"/>
    </row>
    <row r="220" spans="1:10" ht="21" x14ac:dyDescent="0.35">
      <c r="A220" s="43" t="s">
        <v>206</v>
      </c>
      <c r="B220" s="50" t="s">
        <v>199</v>
      </c>
      <c r="C220" s="50"/>
      <c r="D220" s="91" t="s">
        <v>33</v>
      </c>
      <c r="E220" s="52"/>
      <c r="F220" s="53">
        <f t="shared" ref="F220:F227" si="30">+C220*E220</f>
        <v>0</v>
      </c>
      <c r="G220" s="46"/>
      <c r="H220" s="47" t="e">
        <f t="shared" si="28"/>
        <v>#DIV/0!</v>
      </c>
      <c r="I220" s="54"/>
      <c r="J220" s="8"/>
    </row>
    <row r="221" spans="1:10" ht="21" x14ac:dyDescent="0.35">
      <c r="A221" s="43" t="s">
        <v>207</v>
      </c>
      <c r="B221" s="50" t="s">
        <v>194</v>
      </c>
      <c r="C221" s="50"/>
      <c r="D221" s="91" t="s">
        <v>109</v>
      </c>
      <c r="E221" s="52"/>
      <c r="F221" s="53">
        <f t="shared" si="30"/>
        <v>0</v>
      </c>
      <c r="G221" s="46"/>
      <c r="H221" s="47" t="e">
        <f t="shared" si="28"/>
        <v>#DIV/0!</v>
      </c>
      <c r="I221" s="54"/>
      <c r="J221" s="8"/>
    </row>
    <row r="222" spans="1:10" ht="21" x14ac:dyDescent="0.35">
      <c r="A222" s="43" t="s">
        <v>208</v>
      </c>
      <c r="B222" s="50" t="s">
        <v>195</v>
      </c>
      <c r="C222" s="50"/>
      <c r="D222" s="91" t="s">
        <v>109</v>
      </c>
      <c r="E222" s="52"/>
      <c r="F222" s="53">
        <f t="shared" si="30"/>
        <v>0</v>
      </c>
      <c r="G222" s="46"/>
      <c r="H222" s="47" t="e">
        <f t="shared" si="28"/>
        <v>#DIV/0!</v>
      </c>
      <c r="I222" s="54"/>
      <c r="J222" s="8"/>
    </row>
    <row r="223" spans="1:10" ht="21" x14ac:dyDescent="0.35">
      <c r="A223" s="43" t="s">
        <v>209</v>
      </c>
      <c r="B223" s="50" t="s">
        <v>196</v>
      </c>
      <c r="C223" s="50"/>
      <c r="D223" s="91" t="s">
        <v>33</v>
      </c>
      <c r="E223" s="52"/>
      <c r="F223" s="53">
        <f t="shared" si="30"/>
        <v>0</v>
      </c>
      <c r="G223" s="46"/>
      <c r="H223" s="47" t="e">
        <f t="shared" si="28"/>
        <v>#DIV/0!</v>
      </c>
      <c r="I223" s="54"/>
      <c r="J223" s="8"/>
    </row>
    <row r="224" spans="1:10" ht="21" x14ac:dyDescent="0.35">
      <c r="A224" s="43" t="s">
        <v>210</v>
      </c>
      <c r="B224" s="50" t="s">
        <v>197</v>
      </c>
      <c r="C224" s="50"/>
      <c r="D224" s="91" t="s">
        <v>33</v>
      </c>
      <c r="E224" s="52"/>
      <c r="F224" s="53">
        <f t="shared" si="30"/>
        <v>0</v>
      </c>
      <c r="G224" s="46"/>
      <c r="H224" s="47" t="e">
        <f t="shared" si="28"/>
        <v>#DIV/0!</v>
      </c>
      <c r="I224" s="54"/>
      <c r="J224" s="8"/>
    </row>
    <row r="225" spans="1:10" ht="21" x14ac:dyDescent="0.35">
      <c r="A225" s="43" t="s">
        <v>211</v>
      </c>
      <c r="B225" s="50" t="s">
        <v>198</v>
      </c>
      <c r="C225" s="50"/>
      <c r="D225" s="91" t="s">
        <v>33</v>
      </c>
      <c r="E225" s="52"/>
      <c r="F225" s="53">
        <f t="shared" si="30"/>
        <v>0</v>
      </c>
      <c r="G225" s="46"/>
      <c r="H225" s="47" t="e">
        <f t="shared" si="28"/>
        <v>#DIV/0!</v>
      </c>
      <c r="I225" s="54"/>
      <c r="J225" s="8"/>
    </row>
    <row r="226" spans="1:10" ht="21" x14ac:dyDescent="0.35">
      <c r="A226" s="43" t="s">
        <v>212</v>
      </c>
      <c r="B226" s="50" t="s">
        <v>200</v>
      </c>
      <c r="C226" s="50"/>
      <c r="D226" s="91" t="s">
        <v>33</v>
      </c>
      <c r="E226" s="52"/>
      <c r="F226" s="53">
        <f t="shared" si="30"/>
        <v>0</v>
      </c>
      <c r="G226" s="46"/>
      <c r="H226" s="47" t="e">
        <f t="shared" si="28"/>
        <v>#DIV/0!</v>
      </c>
      <c r="I226" s="54"/>
      <c r="J226" s="8"/>
    </row>
    <row r="227" spans="1:10" ht="21" x14ac:dyDescent="0.35">
      <c r="A227" s="43" t="s">
        <v>213</v>
      </c>
      <c r="B227" s="50" t="s">
        <v>201</v>
      </c>
      <c r="C227" s="50"/>
      <c r="D227" s="91" t="s">
        <v>33</v>
      </c>
      <c r="E227" s="52"/>
      <c r="F227" s="53">
        <f t="shared" si="30"/>
        <v>0</v>
      </c>
      <c r="G227" s="46"/>
      <c r="H227" s="47" t="e">
        <f t="shared" si="28"/>
        <v>#DIV/0!</v>
      </c>
      <c r="I227" s="54"/>
      <c r="J227" s="8"/>
    </row>
    <row r="228" spans="1:10" ht="21.75" customHeight="1" thickBot="1" x14ac:dyDescent="0.4">
      <c r="A228" s="43"/>
      <c r="B228" s="50"/>
      <c r="C228" s="50"/>
      <c r="D228" s="43"/>
      <c r="E228" s="52"/>
      <c r="F228" s="112"/>
      <c r="G228" s="113"/>
      <c r="H228" s="114"/>
      <c r="I228" s="54"/>
      <c r="J228" s="8"/>
    </row>
    <row r="229" spans="1:10" ht="41.25" thickBot="1" x14ac:dyDescent="0.35">
      <c r="A229" s="86" t="s">
        <v>214</v>
      </c>
      <c r="B229" s="87" t="s">
        <v>215</v>
      </c>
      <c r="C229" s="30"/>
      <c r="D229" s="31"/>
      <c r="E229" s="32"/>
      <c r="F229" s="32"/>
      <c r="G229" s="85">
        <f>SUM(F231:F231)</f>
        <v>0</v>
      </c>
      <c r="H229" s="33"/>
      <c r="I229" s="34" t="e">
        <f>SUM(H231:H231)</f>
        <v>#DIV/0!</v>
      </c>
      <c r="J229" s="8"/>
    </row>
    <row r="230" spans="1:10" ht="21" x14ac:dyDescent="0.35">
      <c r="A230" s="73"/>
      <c r="B230" s="68"/>
      <c r="C230" s="50"/>
      <c r="D230" s="72"/>
      <c r="E230" s="52"/>
      <c r="F230" s="56"/>
      <c r="G230" s="46"/>
      <c r="H230" s="57"/>
      <c r="I230" s="54"/>
      <c r="J230" s="8"/>
    </row>
    <row r="231" spans="1:10" ht="41.25" x14ac:dyDescent="0.35">
      <c r="A231" s="43" t="s">
        <v>216</v>
      </c>
      <c r="B231" s="50" t="s">
        <v>398</v>
      </c>
      <c r="C231" s="50"/>
      <c r="D231" s="91" t="s">
        <v>33</v>
      </c>
      <c r="E231" s="52"/>
      <c r="F231" s="53">
        <f>+C231*E231</f>
        <v>0</v>
      </c>
      <c r="G231" s="46"/>
      <c r="H231" s="47" t="e">
        <f>+F231/$G$310</f>
        <v>#DIV/0!</v>
      </c>
      <c r="I231" s="54"/>
      <c r="J231" s="8"/>
    </row>
    <row r="232" spans="1:10" ht="21.75" thickBot="1" x14ac:dyDescent="0.4">
      <c r="A232" s="73"/>
      <c r="B232" s="68"/>
      <c r="C232" s="50"/>
      <c r="D232" s="72"/>
      <c r="E232" s="52"/>
      <c r="F232" s="56"/>
      <c r="G232" s="46"/>
      <c r="H232" s="57"/>
      <c r="I232" s="54"/>
      <c r="J232" s="8"/>
    </row>
    <row r="233" spans="1:10" ht="21" thickBot="1" x14ac:dyDescent="0.35">
      <c r="A233" s="86" t="s">
        <v>217</v>
      </c>
      <c r="B233" s="87" t="s">
        <v>268</v>
      </c>
      <c r="C233" s="30"/>
      <c r="D233" s="31"/>
      <c r="E233" s="32"/>
      <c r="F233" s="32"/>
      <c r="G233" s="85">
        <f>SUM(F235:F243)</f>
        <v>0</v>
      </c>
      <c r="H233" s="33"/>
      <c r="I233" s="34" t="e">
        <f>SUM(H235:H243)</f>
        <v>#DIV/0!</v>
      </c>
      <c r="J233" s="8"/>
    </row>
    <row r="234" spans="1:10" ht="21" x14ac:dyDescent="0.35">
      <c r="A234" s="73"/>
      <c r="B234" s="68"/>
      <c r="C234" s="50"/>
      <c r="D234" s="72"/>
      <c r="E234" s="52"/>
      <c r="F234" s="56"/>
      <c r="G234" s="46"/>
      <c r="H234" s="57"/>
      <c r="I234" s="54"/>
      <c r="J234" s="8"/>
    </row>
    <row r="235" spans="1:10" ht="21" x14ac:dyDescent="0.35">
      <c r="A235" s="43" t="s">
        <v>219</v>
      </c>
      <c r="B235" s="50" t="s">
        <v>399</v>
      </c>
      <c r="C235" s="50"/>
      <c r="D235" s="91" t="s">
        <v>33</v>
      </c>
      <c r="E235" s="52"/>
      <c r="F235" s="53">
        <f>+C235*E235</f>
        <v>0</v>
      </c>
      <c r="G235" s="46"/>
      <c r="H235" s="47" t="e">
        <f>+F235/$G$310</f>
        <v>#DIV/0!</v>
      </c>
      <c r="I235" s="54"/>
      <c r="J235" s="8"/>
    </row>
    <row r="236" spans="1:10" ht="41.25" x14ac:dyDescent="0.35">
      <c r="A236" s="43" t="s">
        <v>220</v>
      </c>
      <c r="B236" s="50" t="s">
        <v>400</v>
      </c>
      <c r="C236" s="50"/>
      <c r="D236" s="91" t="s">
        <v>33</v>
      </c>
      <c r="E236" s="52"/>
      <c r="F236" s="53">
        <f t="shared" ref="F236:F240" si="31">+C236*E236</f>
        <v>0</v>
      </c>
      <c r="G236" s="46"/>
      <c r="H236" s="47" t="e">
        <f t="shared" ref="H236:H240" si="32">+F236/$G$310</f>
        <v>#DIV/0!</v>
      </c>
      <c r="I236" s="54"/>
      <c r="J236" s="8"/>
    </row>
    <row r="237" spans="1:10" ht="21" x14ac:dyDescent="0.35">
      <c r="A237" s="43" t="s">
        <v>221</v>
      </c>
      <c r="B237" s="50" t="s">
        <v>401</v>
      </c>
      <c r="C237" s="50"/>
      <c r="D237" s="91" t="s">
        <v>33</v>
      </c>
      <c r="E237" s="52"/>
      <c r="F237" s="53">
        <f t="shared" si="31"/>
        <v>0</v>
      </c>
      <c r="G237" s="46"/>
      <c r="H237" s="47" t="e">
        <f t="shared" si="32"/>
        <v>#DIV/0!</v>
      </c>
      <c r="I237" s="54"/>
      <c r="J237" s="8"/>
    </row>
    <row r="238" spans="1:10" ht="41.25" x14ac:dyDescent="0.35">
      <c r="A238" s="43" t="s">
        <v>222</v>
      </c>
      <c r="B238" s="50" t="s">
        <v>402</v>
      </c>
      <c r="C238" s="50"/>
      <c r="D238" s="91" t="s">
        <v>33</v>
      </c>
      <c r="E238" s="52"/>
      <c r="F238" s="53">
        <f t="shared" si="31"/>
        <v>0</v>
      </c>
      <c r="G238" s="46"/>
      <c r="H238" s="47" t="e">
        <f t="shared" si="32"/>
        <v>#DIV/0!</v>
      </c>
      <c r="I238" s="54"/>
      <c r="J238" s="8"/>
    </row>
    <row r="239" spans="1:10" ht="41.25" x14ac:dyDescent="0.35">
      <c r="A239" s="43" t="s">
        <v>223</v>
      </c>
      <c r="B239" s="50" t="s">
        <v>403</v>
      </c>
      <c r="C239" s="50"/>
      <c r="D239" s="91" t="s">
        <v>33</v>
      </c>
      <c r="E239" s="52"/>
      <c r="F239" s="53">
        <f t="shared" si="31"/>
        <v>0</v>
      </c>
      <c r="G239" s="46"/>
      <c r="H239" s="47" t="e">
        <f t="shared" si="32"/>
        <v>#DIV/0!</v>
      </c>
      <c r="I239" s="54"/>
      <c r="J239" s="8"/>
    </row>
    <row r="240" spans="1:10" ht="41.25" x14ac:dyDescent="0.35">
      <c r="A240" s="43" t="s">
        <v>224</v>
      </c>
      <c r="B240" s="50" t="s">
        <v>404</v>
      </c>
      <c r="C240" s="50"/>
      <c r="D240" s="91" t="s">
        <v>33</v>
      </c>
      <c r="E240" s="52"/>
      <c r="F240" s="53">
        <f t="shared" si="31"/>
        <v>0</v>
      </c>
      <c r="G240" s="46"/>
      <c r="H240" s="47" t="e">
        <f t="shared" si="32"/>
        <v>#DIV/0!</v>
      </c>
      <c r="I240" s="54"/>
      <c r="J240" s="8"/>
    </row>
    <row r="241" spans="1:10" ht="21" x14ac:dyDescent="0.35">
      <c r="A241" s="106"/>
      <c r="B241" s="98" t="s">
        <v>169</v>
      </c>
      <c r="C241" s="92"/>
      <c r="D241" s="106"/>
      <c r="E241" s="93"/>
      <c r="F241" s="125"/>
      <c r="G241" s="95"/>
      <c r="H241" s="126"/>
      <c r="I241" s="97"/>
      <c r="J241" s="8"/>
    </row>
    <row r="242" spans="1:10" ht="21" x14ac:dyDescent="0.35">
      <c r="A242" s="43" t="s">
        <v>406</v>
      </c>
      <c r="B242" s="50" t="s">
        <v>405</v>
      </c>
      <c r="C242" s="50"/>
      <c r="D242" s="91" t="s">
        <v>33</v>
      </c>
      <c r="E242" s="52"/>
      <c r="F242" s="53">
        <f t="shared" ref="F242:F243" si="33">+C242*E242</f>
        <v>0</v>
      </c>
      <c r="G242" s="46"/>
      <c r="H242" s="47" t="e">
        <f>+F242/$G$310</f>
        <v>#DIV/0!</v>
      </c>
      <c r="I242" s="54"/>
      <c r="J242" s="8"/>
    </row>
    <row r="243" spans="1:10" ht="21" x14ac:dyDescent="0.35">
      <c r="A243" s="43" t="s">
        <v>407</v>
      </c>
      <c r="B243" s="50" t="s">
        <v>218</v>
      </c>
      <c r="C243" s="50"/>
      <c r="D243" s="91" t="s">
        <v>33</v>
      </c>
      <c r="E243" s="52"/>
      <c r="F243" s="53">
        <f t="shared" si="33"/>
        <v>0</v>
      </c>
      <c r="G243" s="46"/>
      <c r="H243" s="47" t="e">
        <f>+F243/$G$310</f>
        <v>#DIV/0!</v>
      </c>
      <c r="I243" s="54"/>
      <c r="J243" s="8"/>
    </row>
    <row r="244" spans="1:10" ht="15.75" thickBot="1" x14ac:dyDescent="0.3">
      <c r="A244" s="75"/>
      <c r="B244" s="76"/>
      <c r="C244" s="6"/>
      <c r="D244" s="4"/>
      <c r="E244" s="6"/>
      <c r="F244" s="6"/>
      <c r="G244" s="7"/>
      <c r="H244" s="7"/>
      <c r="I244" s="77"/>
      <c r="J244" s="8"/>
    </row>
    <row r="245" spans="1:10" ht="21" thickBot="1" x14ac:dyDescent="0.35">
      <c r="A245" s="86" t="s">
        <v>225</v>
      </c>
      <c r="B245" s="87" t="s">
        <v>27</v>
      </c>
      <c r="C245" s="30"/>
      <c r="D245" s="31"/>
      <c r="E245" s="32"/>
      <c r="F245" s="32"/>
      <c r="G245" s="85">
        <f>SUM(F247:F255)</f>
        <v>0</v>
      </c>
      <c r="H245" s="33"/>
      <c r="I245" s="34" t="e">
        <f>SUM(H247:H255)</f>
        <v>#DIV/0!</v>
      </c>
      <c r="J245" s="8"/>
    </row>
    <row r="246" spans="1:10" ht="21" x14ac:dyDescent="0.35">
      <c r="A246" s="73"/>
      <c r="B246" s="68"/>
      <c r="C246" s="50"/>
      <c r="D246" s="72"/>
      <c r="E246" s="52"/>
      <c r="F246" s="56"/>
      <c r="G246" s="46"/>
      <c r="H246" s="57"/>
      <c r="I246" s="54"/>
      <c r="J246" s="8"/>
    </row>
    <row r="247" spans="1:10" ht="21" x14ac:dyDescent="0.35">
      <c r="A247" s="43" t="s">
        <v>226</v>
      </c>
      <c r="B247" s="50" t="s">
        <v>408</v>
      </c>
      <c r="C247" s="50"/>
      <c r="D247" s="91" t="s">
        <v>33</v>
      </c>
      <c r="E247" s="52"/>
      <c r="F247" s="53">
        <f>+C247*E247</f>
        <v>0</v>
      </c>
      <c r="G247" s="46"/>
      <c r="H247" s="47" t="e">
        <f>+F247/$G$310</f>
        <v>#DIV/0!</v>
      </c>
      <c r="I247" s="54"/>
      <c r="J247" s="8"/>
    </row>
    <row r="248" spans="1:10" ht="21" x14ac:dyDescent="0.35">
      <c r="A248" s="43" t="s">
        <v>227</v>
      </c>
      <c r="B248" s="50" t="s">
        <v>409</v>
      </c>
      <c r="C248" s="50"/>
      <c r="D248" s="91" t="s">
        <v>33</v>
      </c>
      <c r="E248" s="52"/>
      <c r="F248" s="53">
        <f t="shared" ref="F248:F249" si="34">+C248*E248</f>
        <v>0</v>
      </c>
      <c r="G248" s="46"/>
      <c r="H248" s="47" t="e">
        <f>+F248/$G$310</f>
        <v>#DIV/0!</v>
      </c>
      <c r="I248" s="54"/>
      <c r="J248" s="8"/>
    </row>
    <row r="249" spans="1:10" ht="21" x14ac:dyDescent="0.35">
      <c r="A249" s="43" t="s">
        <v>228</v>
      </c>
      <c r="B249" s="50" t="s">
        <v>410</v>
      </c>
      <c r="C249" s="50"/>
      <c r="D249" s="91" t="s">
        <v>33</v>
      </c>
      <c r="E249" s="52"/>
      <c r="F249" s="53">
        <f t="shared" si="34"/>
        <v>0</v>
      </c>
      <c r="G249" s="46"/>
      <c r="H249" s="47" t="e">
        <f>+F249/$G$310</f>
        <v>#DIV/0!</v>
      </c>
      <c r="I249" s="54"/>
      <c r="J249" s="8"/>
    </row>
    <row r="250" spans="1:10" ht="21" x14ac:dyDescent="0.35">
      <c r="A250" s="43" t="s">
        <v>229</v>
      </c>
      <c r="B250" s="50" t="s">
        <v>411</v>
      </c>
      <c r="C250" s="50"/>
      <c r="D250" s="91" t="s">
        <v>33</v>
      </c>
      <c r="E250" s="52"/>
      <c r="F250" s="53">
        <f>+C250*E250</f>
        <v>0</v>
      </c>
      <c r="G250" s="46"/>
      <c r="H250" s="47" t="e">
        <f>+F250/$G$310</f>
        <v>#DIV/0!</v>
      </c>
      <c r="I250" s="54"/>
      <c r="J250" s="8"/>
    </row>
    <row r="251" spans="1:10" ht="21" x14ac:dyDescent="0.35">
      <c r="A251" s="109"/>
      <c r="B251" s="99" t="s">
        <v>170</v>
      </c>
      <c r="C251" s="99"/>
      <c r="D251" s="109"/>
      <c r="E251" s="101"/>
      <c r="F251" s="127"/>
      <c r="G251" s="103"/>
      <c r="H251" s="128"/>
      <c r="I251" s="105"/>
      <c r="J251" s="8"/>
    </row>
    <row r="252" spans="1:10" ht="21" x14ac:dyDescent="0.35">
      <c r="A252" s="43" t="s">
        <v>230</v>
      </c>
      <c r="B252" s="50" t="s">
        <v>388</v>
      </c>
      <c r="C252" s="50"/>
      <c r="D252" s="91" t="s">
        <v>109</v>
      </c>
      <c r="E252" s="52"/>
      <c r="F252" s="53">
        <f t="shared" ref="F252:F255" si="35">+C252*E252</f>
        <v>0</v>
      </c>
      <c r="G252" s="46"/>
      <c r="H252" s="47" t="e">
        <f>+F252/$G$310</f>
        <v>#DIV/0!</v>
      </c>
      <c r="I252" s="54"/>
      <c r="J252" s="8"/>
    </row>
    <row r="253" spans="1:10" ht="21" x14ac:dyDescent="0.35">
      <c r="A253" s="43" t="s">
        <v>231</v>
      </c>
      <c r="B253" s="50" t="s">
        <v>412</v>
      </c>
      <c r="C253" s="50"/>
      <c r="D253" s="91" t="s">
        <v>109</v>
      </c>
      <c r="E253" s="52"/>
      <c r="F253" s="53">
        <f t="shared" si="35"/>
        <v>0</v>
      </c>
      <c r="G253" s="46"/>
      <c r="H253" s="47" t="e">
        <f>+F253/$G$310</f>
        <v>#DIV/0!</v>
      </c>
      <c r="I253" s="54"/>
      <c r="J253" s="8"/>
    </row>
    <row r="254" spans="1:10" ht="21" x14ac:dyDescent="0.35">
      <c r="A254" s="43" t="s">
        <v>232</v>
      </c>
      <c r="B254" s="50" t="s">
        <v>413</v>
      </c>
      <c r="C254" s="50"/>
      <c r="D254" s="91" t="s">
        <v>109</v>
      </c>
      <c r="E254" s="52"/>
      <c r="F254" s="53">
        <f t="shared" si="35"/>
        <v>0</v>
      </c>
      <c r="G254" s="46"/>
      <c r="H254" s="47" t="e">
        <f>+F254/$G$310</f>
        <v>#DIV/0!</v>
      </c>
      <c r="I254" s="54"/>
      <c r="J254" s="8"/>
    </row>
    <row r="255" spans="1:10" ht="21" x14ac:dyDescent="0.35">
      <c r="A255" s="43" t="s">
        <v>233</v>
      </c>
      <c r="B255" s="50" t="s">
        <v>171</v>
      </c>
      <c r="C255" s="50"/>
      <c r="D255" s="91" t="s">
        <v>33</v>
      </c>
      <c r="E255" s="52"/>
      <c r="F255" s="53">
        <f t="shared" si="35"/>
        <v>0</v>
      </c>
      <c r="G255" s="46"/>
      <c r="H255" s="47" t="e">
        <f>+F255/$G$310</f>
        <v>#DIV/0!</v>
      </c>
      <c r="I255" s="54"/>
      <c r="J255" s="8"/>
    </row>
    <row r="256" spans="1:10" ht="21.75" customHeight="1" thickBot="1" x14ac:dyDescent="0.4">
      <c r="A256" s="43"/>
      <c r="B256" s="50"/>
      <c r="C256" s="50"/>
      <c r="D256" s="43"/>
      <c r="E256" s="52"/>
      <c r="F256" s="112"/>
      <c r="G256" s="113"/>
      <c r="H256" s="114"/>
      <c r="I256" s="54"/>
      <c r="J256" s="8"/>
    </row>
    <row r="257" spans="1:10" ht="21" thickBot="1" x14ac:dyDescent="0.35">
      <c r="A257" s="86" t="s">
        <v>234</v>
      </c>
      <c r="B257" s="87" t="s">
        <v>28</v>
      </c>
      <c r="C257" s="30"/>
      <c r="D257" s="31"/>
      <c r="E257" s="32"/>
      <c r="F257" s="32"/>
      <c r="G257" s="85">
        <f>SUM(F260:F308)</f>
        <v>0</v>
      </c>
      <c r="H257" s="33"/>
      <c r="I257" s="34" t="e">
        <f>SUM(H260:H308)</f>
        <v>#DIV/0!</v>
      </c>
      <c r="J257" s="8"/>
    </row>
    <row r="258" spans="1:10" ht="21" x14ac:dyDescent="0.35">
      <c r="A258" s="73"/>
      <c r="B258" s="68"/>
      <c r="C258" s="50"/>
      <c r="D258" s="72"/>
      <c r="E258" s="52"/>
      <c r="F258" s="56"/>
      <c r="G258" s="46"/>
      <c r="H258" s="57"/>
      <c r="I258" s="54"/>
      <c r="J258" s="8"/>
    </row>
    <row r="259" spans="1:10" ht="21" x14ac:dyDescent="0.35">
      <c r="A259" s="106"/>
      <c r="B259" s="98" t="s">
        <v>235</v>
      </c>
      <c r="C259" s="92"/>
      <c r="D259" s="106"/>
      <c r="E259" s="93"/>
      <c r="F259" s="94"/>
      <c r="G259" s="95"/>
      <c r="H259" s="96"/>
      <c r="I259" s="97"/>
      <c r="J259" s="8"/>
    </row>
    <row r="260" spans="1:10" ht="21" x14ac:dyDescent="0.35">
      <c r="A260" s="43" t="s">
        <v>236</v>
      </c>
      <c r="B260" s="50" t="s">
        <v>414</v>
      </c>
      <c r="C260" s="50"/>
      <c r="D260" s="91" t="s">
        <v>33</v>
      </c>
      <c r="E260" s="52"/>
      <c r="F260" s="53">
        <f t="shared" ref="F260:F261" si="36">+C260*E260</f>
        <v>0</v>
      </c>
      <c r="G260" s="46"/>
      <c r="H260" s="47" t="e">
        <f t="shared" ref="H260:H267" si="37">+F260/$G$310</f>
        <v>#DIV/0!</v>
      </c>
      <c r="I260" s="54"/>
      <c r="J260" s="8"/>
    </row>
    <row r="261" spans="1:10" ht="21" x14ac:dyDescent="0.35">
      <c r="A261" s="43" t="s">
        <v>237</v>
      </c>
      <c r="B261" s="50" t="s">
        <v>415</v>
      </c>
      <c r="C261" s="50"/>
      <c r="D261" s="91" t="s">
        <v>44</v>
      </c>
      <c r="E261" s="52"/>
      <c r="F261" s="53">
        <f t="shared" si="36"/>
        <v>0</v>
      </c>
      <c r="G261" s="46"/>
      <c r="H261" s="47" t="e">
        <f t="shared" si="37"/>
        <v>#DIV/0!</v>
      </c>
      <c r="I261" s="54"/>
      <c r="J261" s="8"/>
    </row>
    <row r="262" spans="1:10" ht="21" x14ac:dyDescent="0.35">
      <c r="A262" s="43" t="s">
        <v>238</v>
      </c>
      <c r="B262" s="50" t="s">
        <v>416</v>
      </c>
      <c r="C262" s="50"/>
      <c r="D262" s="91" t="s">
        <v>44</v>
      </c>
      <c r="E262" s="52"/>
      <c r="F262" s="53">
        <f>+C262*E262</f>
        <v>0</v>
      </c>
      <c r="G262" s="46"/>
      <c r="H262" s="47" t="e">
        <f t="shared" si="37"/>
        <v>#DIV/0!</v>
      </c>
      <c r="I262" s="54"/>
      <c r="J262" s="8"/>
    </row>
    <row r="263" spans="1:10" ht="21" x14ac:dyDescent="0.35">
      <c r="A263" s="43" t="s">
        <v>239</v>
      </c>
      <c r="B263" s="50" t="s">
        <v>417</v>
      </c>
      <c r="C263" s="50"/>
      <c r="D263" s="91" t="s">
        <v>44</v>
      </c>
      <c r="E263" s="52"/>
      <c r="F263" s="53">
        <f t="shared" ref="F263:F270" si="38">+C263*E263</f>
        <v>0</v>
      </c>
      <c r="G263" s="46"/>
      <c r="H263" s="47" t="e">
        <f t="shared" si="37"/>
        <v>#DIV/0!</v>
      </c>
      <c r="I263" s="54"/>
      <c r="J263" s="8"/>
    </row>
    <row r="264" spans="1:10" ht="21" x14ac:dyDescent="0.35">
      <c r="A264" s="43" t="s">
        <v>240</v>
      </c>
      <c r="B264" s="50" t="s">
        <v>418</v>
      </c>
      <c r="C264" s="50"/>
      <c r="D264" s="91" t="s">
        <v>44</v>
      </c>
      <c r="E264" s="52"/>
      <c r="F264" s="53">
        <f t="shared" si="38"/>
        <v>0</v>
      </c>
      <c r="G264" s="46"/>
      <c r="H264" s="47" t="e">
        <f t="shared" si="37"/>
        <v>#DIV/0!</v>
      </c>
      <c r="I264" s="54"/>
      <c r="J264" s="8"/>
    </row>
    <row r="265" spans="1:10" ht="21" x14ac:dyDescent="0.35">
      <c r="A265" s="43" t="s">
        <v>241</v>
      </c>
      <c r="B265" s="50" t="s">
        <v>419</v>
      </c>
      <c r="C265" s="50"/>
      <c r="D265" s="91" t="s">
        <v>44</v>
      </c>
      <c r="E265" s="52"/>
      <c r="F265" s="53">
        <f t="shared" si="38"/>
        <v>0</v>
      </c>
      <c r="G265" s="46"/>
      <c r="H265" s="47" t="e">
        <f t="shared" si="37"/>
        <v>#DIV/0!</v>
      </c>
      <c r="I265" s="54"/>
      <c r="J265" s="8"/>
    </row>
    <row r="266" spans="1:10" ht="21" x14ac:dyDescent="0.35">
      <c r="A266" s="43" t="s">
        <v>242</v>
      </c>
      <c r="B266" s="50" t="s">
        <v>420</v>
      </c>
      <c r="C266" s="50"/>
      <c r="D266" s="91" t="s">
        <v>33</v>
      </c>
      <c r="E266" s="52"/>
      <c r="F266" s="53">
        <f t="shared" si="38"/>
        <v>0</v>
      </c>
      <c r="G266" s="46"/>
      <c r="H266" s="47" t="e">
        <f t="shared" si="37"/>
        <v>#DIV/0!</v>
      </c>
      <c r="I266" s="54"/>
      <c r="J266" s="8"/>
    </row>
    <row r="267" spans="1:10" ht="21" x14ac:dyDescent="0.35">
      <c r="A267" s="43" t="s">
        <v>243</v>
      </c>
      <c r="B267" s="50" t="s">
        <v>421</v>
      </c>
      <c r="C267" s="50"/>
      <c r="D267" s="91" t="s">
        <v>33</v>
      </c>
      <c r="E267" s="52"/>
      <c r="F267" s="53">
        <f t="shared" si="38"/>
        <v>0</v>
      </c>
      <c r="G267" s="46"/>
      <c r="H267" s="47" t="e">
        <f t="shared" si="37"/>
        <v>#DIV/0!</v>
      </c>
      <c r="I267" s="54"/>
      <c r="J267" s="8"/>
    </row>
    <row r="268" spans="1:10" ht="21" x14ac:dyDescent="0.35">
      <c r="A268" s="106"/>
      <c r="B268" s="98" t="s">
        <v>422</v>
      </c>
      <c r="C268" s="92"/>
      <c r="D268" s="106"/>
      <c r="E268" s="93"/>
      <c r="F268" s="94"/>
      <c r="G268" s="95"/>
      <c r="H268" s="96"/>
      <c r="I268" s="97"/>
      <c r="J268" s="8"/>
    </row>
    <row r="269" spans="1:10" ht="21" x14ac:dyDescent="0.35">
      <c r="A269" s="43" t="s">
        <v>244</v>
      </c>
      <c r="B269" s="50" t="s">
        <v>36</v>
      </c>
      <c r="C269" s="50"/>
      <c r="D269" s="91" t="s">
        <v>33</v>
      </c>
      <c r="E269" s="52"/>
      <c r="F269" s="53">
        <f t="shared" si="38"/>
        <v>0</v>
      </c>
      <c r="G269" s="46"/>
      <c r="H269" s="47" t="e">
        <f t="shared" ref="H269:H278" si="39">+F269/$G$310</f>
        <v>#DIV/0!</v>
      </c>
      <c r="I269" s="54"/>
      <c r="J269" s="8"/>
    </row>
    <row r="270" spans="1:10" ht="21" x14ac:dyDescent="0.35">
      <c r="A270" s="43" t="s">
        <v>245</v>
      </c>
      <c r="B270" s="50" t="s">
        <v>423</v>
      </c>
      <c r="C270" s="50"/>
      <c r="D270" s="91" t="s">
        <v>46</v>
      </c>
      <c r="E270" s="52"/>
      <c r="F270" s="53">
        <f t="shared" si="38"/>
        <v>0</v>
      </c>
      <c r="G270" s="46"/>
      <c r="H270" s="47" t="e">
        <f t="shared" si="39"/>
        <v>#DIV/0!</v>
      </c>
      <c r="I270" s="54"/>
      <c r="J270" s="8"/>
    </row>
    <row r="271" spans="1:10" ht="21" x14ac:dyDescent="0.35">
      <c r="A271" s="43" t="s">
        <v>246</v>
      </c>
      <c r="B271" s="50" t="s">
        <v>274</v>
      </c>
      <c r="C271" s="50"/>
      <c r="D271" s="91" t="s">
        <v>45</v>
      </c>
      <c r="E271" s="52"/>
      <c r="F271" s="53">
        <f t="shared" ref="F271" si="40">+C271*E271</f>
        <v>0</v>
      </c>
      <c r="G271" s="46"/>
      <c r="H271" s="47" t="e">
        <f t="shared" si="39"/>
        <v>#DIV/0!</v>
      </c>
      <c r="I271" s="54"/>
      <c r="J271" s="8"/>
    </row>
    <row r="272" spans="1:10" ht="21" x14ac:dyDescent="0.35">
      <c r="A272" s="43" t="s">
        <v>247</v>
      </c>
      <c r="B272" s="50" t="s">
        <v>275</v>
      </c>
      <c r="C272" s="50"/>
      <c r="D272" s="91" t="s">
        <v>45</v>
      </c>
      <c r="E272" s="52"/>
      <c r="F272" s="53">
        <f>+C272*E272</f>
        <v>0</v>
      </c>
      <c r="G272" s="46"/>
      <c r="H272" s="47" t="e">
        <f t="shared" si="39"/>
        <v>#DIV/0!</v>
      </c>
      <c r="I272" s="54"/>
      <c r="J272" s="8"/>
    </row>
    <row r="273" spans="1:10" ht="21" x14ac:dyDescent="0.35">
      <c r="A273" s="43" t="s">
        <v>248</v>
      </c>
      <c r="B273" s="50" t="s">
        <v>276</v>
      </c>
      <c r="C273" s="50"/>
      <c r="D273" s="91" t="s">
        <v>45</v>
      </c>
      <c r="E273" s="52"/>
      <c r="F273" s="53">
        <f t="shared" ref="F273:F274" si="41">+C273*E273</f>
        <v>0</v>
      </c>
      <c r="G273" s="46"/>
      <c r="H273" s="47" t="e">
        <f t="shared" si="39"/>
        <v>#DIV/0!</v>
      </c>
      <c r="I273" s="54"/>
      <c r="J273" s="8"/>
    </row>
    <row r="274" spans="1:10" ht="21" x14ac:dyDescent="0.35">
      <c r="A274" s="43" t="s">
        <v>249</v>
      </c>
      <c r="B274" s="50" t="s">
        <v>424</v>
      </c>
      <c r="C274" s="50"/>
      <c r="D274" s="91" t="s">
        <v>45</v>
      </c>
      <c r="E274" s="52"/>
      <c r="F274" s="53">
        <f t="shared" si="41"/>
        <v>0</v>
      </c>
      <c r="G274" s="46"/>
      <c r="H274" s="47" t="e">
        <f t="shared" si="39"/>
        <v>#DIV/0!</v>
      </c>
      <c r="I274" s="54"/>
      <c r="J274" s="8"/>
    </row>
    <row r="275" spans="1:10" ht="41.25" x14ac:dyDescent="0.35">
      <c r="A275" s="43" t="s">
        <v>250</v>
      </c>
      <c r="B275" s="50" t="s">
        <v>280</v>
      </c>
      <c r="C275" s="50"/>
      <c r="D275" s="91" t="s">
        <v>33</v>
      </c>
      <c r="E275" s="52"/>
      <c r="F275" s="53">
        <f>+C275*E275</f>
        <v>0</v>
      </c>
      <c r="G275" s="46"/>
      <c r="H275" s="47" t="e">
        <f t="shared" si="39"/>
        <v>#DIV/0!</v>
      </c>
      <c r="I275" s="54"/>
      <c r="J275" s="8"/>
    </row>
    <row r="276" spans="1:10" ht="41.25" x14ac:dyDescent="0.35">
      <c r="A276" s="43" t="s">
        <v>251</v>
      </c>
      <c r="B276" s="50" t="s">
        <v>425</v>
      </c>
      <c r="C276" s="50"/>
      <c r="D276" s="91" t="s">
        <v>33</v>
      </c>
      <c r="E276" s="52"/>
      <c r="F276" s="53">
        <f t="shared" ref="F276:F281" si="42">+C276*E276</f>
        <v>0</v>
      </c>
      <c r="G276" s="46"/>
      <c r="H276" s="47" t="e">
        <f t="shared" si="39"/>
        <v>#DIV/0!</v>
      </c>
      <c r="I276" s="54"/>
      <c r="J276" s="8"/>
    </row>
    <row r="277" spans="1:10" ht="21" x14ac:dyDescent="0.35">
      <c r="A277" s="43" t="s">
        <v>252</v>
      </c>
      <c r="B277" s="50" t="s">
        <v>426</v>
      </c>
      <c r="C277" s="50"/>
      <c r="D277" s="91" t="s">
        <v>44</v>
      </c>
      <c r="E277" s="52"/>
      <c r="F277" s="53">
        <f t="shared" si="42"/>
        <v>0</v>
      </c>
      <c r="G277" s="46"/>
      <c r="H277" s="47" t="e">
        <f t="shared" si="39"/>
        <v>#DIV/0!</v>
      </c>
      <c r="I277" s="54"/>
      <c r="J277" s="8"/>
    </row>
    <row r="278" spans="1:10" ht="21" x14ac:dyDescent="0.35">
      <c r="A278" s="43" t="s">
        <v>253</v>
      </c>
      <c r="B278" s="50" t="s">
        <v>396</v>
      </c>
      <c r="C278" s="50"/>
      <c r="D278" s="91" t="s">
        <v>33</v>
      </c>
      <c r="E278" s="52"/>
      <c r="F278" s="53">
        <f t="shared" si="42"/>
        <v>0</v>
      </c>
      <c r="G278" s="46"/>
      <c r="H278" s="47" t="e">
        <f t="shared" si="39"/>
        <v>#DIV/0!</v>
      </c>
      <c r="I278" s="54"/>
      <c r="J278" s="8"/>
    </row>
    <row r="279" spans="1:10" ht="21" x14ac:dyDescent="0.35">
      <c r="A279" s="106"/>
      <c r="B279" s="98" t="s">
        <v>43</v>
      </c>
      <c r="C279" s="92"/>
      <c r="D279" s="106"/>
      <c r="E279" s="93"/>
      <c r="F279" s="94"/>
      <c r="G279" s="95"/>
      <c r="H279" s="96"/>
      <c r="I279" s="97"/>
      <c r="J279" s="8"/>
    </row>
    <row r="280" spans="1:10" ht="21" x14ac:dyDescent="0.35">
      <c r="A280" s="43" t="s">
        <v>254</v>
      </c>
      <c r="B280" s="50" t="s">
        <v>427</v>
      </c>
      <c r="C280" s="50"/>
      <c r="D280" s="91" t="s">
        <v>33</v>
      </c>
      <c r="E280" s="52"/>
      <c r="F280" s="53">
        <f t="shared" si="42"/>
        <v>0</v>
      </c>
      <c r="G280" s="46"/>
      <c r="H280" s="47" t="e">
        <f>+F280/$G$310</f>
        <v>#DIV/0!</v>
      </c>
      <c r="I280" s="54"/>
      <c r="J280" s="8"/>
    </row>
    <row r="281" spans="1:10" ht="21" x14ac:dyDescent="0.35">
      <c r="A281" s="43" t="s">
        <v>255</v>
      </c>
      <c r="B281" s="50" t="s">
        <v>428</v>
      </c>
      <c r="C281" s="50"/>
      <c r="D281" s="91" t="s">
        <v>109</v>
      </c>
      <c r="E281" s="52"/>
      <c r="F281" s="53">
        <f t="shared" si="42"/>
        <v>0</v>
      </c>
      <c r="G281" s="46"/>
      <c r="H281" s="47" t="e">
        <f>+F281/$G$310</f>
        <v>#DIV/0!</v>
      </c>
      <c r="I281" s="54"/>
      <c r="J281" s="8"/>
    </row>
    <row r="282" spans="1:10" ht="21" x14ac:dyDescent="0.35">
      <c r="A282" s="106"/>
      <c r="B282" s="98" t="s">
        <v>429</v>
      </c>
      <c r="C282" s="92"/>
      <c r="D282" s="106"/>
      <c r="E282" s="93"/>
      <c r="F282" s="94"/>
      <c r="G282" s="95"/>
      <c r="H282" s="96"/>
      <c r="I282" s="97"/>
      <c r="J282" s="8"/>
    </row>
    <row r="283" spans="1:10" ht="21" x14ac:dyDescent="0.35">
      <c r="A283" s="43" t="s">
        <v>256</v>
      </c>
      <c r="B283" s="50" t="s">
        <v>442</v>
      </c>
      <c r="C283" s="50"/>
      <c r="D283" s="91" t="s">
        <v>109</v>
      </c>
      <c r="E283" s="52"/>
      <c r="F283" s="53">
        <f t="shared" ref="F283:F290" si="43">+C283*E283</f>
        <v>0</v>
      </c>
      <c r="G283" s="46"/>
      <c r="H283" s="47" t="e">
        <f t="shared" ref="H283:H300" si="44">+F283/$G$310</f>
        <v>#DIV/0!</v>
      </c>
      <c r="I283" s="54"/>
      <c r="J283" s="8"/>
    </row>
    <row r="284" spans="1:10" ht="21" x14ac:dyDescent="0.35">
      <c r="A284" s="43" t="s">
        <v>257</v>
      </c>
      <c r="B284" s="50" t="s">
        <v>443</v>
      </c>
      <c r="C284" s="50"/>
      <c r="D284" s="91" t="s">
        <v>109</v>
      </c>
      <c r="E284" s="52"/>
      <c r="F284" s="53">
        <f t="shared" si="43"/>
        <v>0</v>
      </c>
      <c r="G284" s="46"/>
      <c r="H284" s="47" t="e">
        <f t="shared" si="44"/>
        <v>#DIV/0!</v>
      </c>
      <c r="I284" s="54"/>
      <c r="J284" s="8"/>
    </row>
    <row r="285" spans="1:10" ht="21" x14ac:dyDescent="0.35">
      <c r="A285" s="43" t="s">
        <v>258</v>
      </c>
      <c r="B285" s="50" t="s">
        <v>444</v>
      </c>
      <c r="C285" s="50"/>
      <c r="D285" s="91" t="s">
        <v>109</v>
      </c>
      <c r="E285" s="52"/>
      <c r="F285" s="53">
        <f t="shared" si="43"/>
        <v>0</v>
      </c>
      <c r="G285" s="46"/>
      <c r="H285" s="47" t="e">
        <f t="shared" si="44"/>
        <v>#DIV/0!</v>
      </c>
      <c r="I285" s="54"/>
      <c r="J285" s="8"/>
    </row>
    <row r="286" spans="1:10" ht="21" x14ac:dyDescent="0.35">
      <c r="A286" s="43" t="s">
        <v>259</v>
      </c>
      <c r="B286" s="50" t="s">
        <v>445</v>
      </c>
      <c r="C286" s="50"/>
      <c r="D286" s="91" t="s">
        <v>109</v>
      </c>
      <c r="E286" s="52"/>
      <c r="F286" s="53">
        <f t="shared" si="43"/>
        <v>0</v>
      </c>
      <c r="G286" s="46"/>
      <c r="H286" s="47" t="e">
        <f t="shared" si="44"/>
        <v>#DIV/0!</v>
      </c>
      <c r="I286" s="54"/>
      <c r="J286" s="8"/>
    </row>
    <row r="287" spans="1:10" ht="21" x14ac:dyDescent="0.35">
      <c r="A287" s="43" t="s">
        <v>260</v>
      </c>
      <c r="B287" s="50" t="s">
        <v>446</v>
      </c>
      <c r="C287" s="50"/>
      <c r="D287" s="91" t="s">
        <v>109</v>
      </c>
      <c r="E287" s="52"/>
      <c r="F287" s="53">
        <f t="shared" si="43"/>
        <v>0</v>
      </c>
      <c r="G287" s="46"/>
      <c r="H287" s="47" t="e">
        <f t="shared" si="44"/>
        <v>#DIV/0!</v>
      </c>
      <c r="I287" s="54"/>
      <c r="J287" s="8"/>
    </row>
    <row r="288" spans="1:10" ht="21" x14ac:dyDescent="0.35">
      <c r="A288" s="43" t="s">
        <v>261</v>
      </c>
      <c r="B288" s="50" t="s">
        <v>447</v>
      </c>
      <c r="C288" s="50"/>
      <c r="D288" s="91" t="s">
        <v>109</v>
      </c>
      <c r="E288" s="52"/>
      <c r="F288" s="53">
        <f t="shared" si="43"/>
        <v>0</v>
      </c>
      <c r="G288" s="46"/>
      <c r="H288" s="47" t="e">
        <f t="shared" si="44"/>
        <v>#DIV/0!</v>
      </c>
      <c r="I288" s="54"/>
      <c r="J288" s="8"/>
    </row>
    <row r="289" spans="1:10" ht="21" x14ac:dyDescent="0.35">
      <c r="A289" s="43" t="s">
        <v>262</v>
      </c>
      <c r="B289" s="50" t="s">
        <v>448</v>
      </c>
      <c r="C289" s="50"/>
      <c r="D289" s="91" t="s">
        <v>109</v>
      </c>
      <c r="E289" s="52"/>
      <c r="F289" s="53">
        <f t="shared" si="43"/>
        <v>0</v>
      </c>
      <c r="G289" s="46"/>
      <c r="H289" s="47" t="e">
        <f t="shared" si="44"/>
        <v>#DIV/0!</v>
      </c>
      <c r="I289" s="54"/>
      <c r="J289" s="8"/>
    </row>
    <row r="290" spans="1:10" ht="21" x14ac:dyDescent="0.35">
      <c r="A290" s="43" t="s">
        <v>263</v>
      </c>
      <c r="B290" s="50" t="s">
        <v>449</v>
      </c>
      <c r="C290" s="50"/>
      <c r="D290" s="91" t="s">
        <v>109</v>
      </c>
      <c r="E290" s="52"/>
      <c r="F290" s="53">
        <f t="shared" si="43"/>
        <v>0</v>
      </c>
      <c r="G290" s="46"/>
      <c r="H290" s="47" t="e">
        <f t="shared" si="44"/>
        <v>#DIV/0!</v>
      </c>
      <c r="I290" s="54"/>
      <c r="J290" s="8"/>
    </row>
    <row r="291" spans="1:10" ht="21" x14ac:dyDescent="0.35">
      <c r="A291" s="43" t="s">
        <v>264</v>
      </c>
      <c r="B291" s="50" t="s">
        <v>450</v>
      </c>
      <c r="C291" s="50"/>
      <c r="D291" s="91" t="s">
        <v>109</v>
      </c>
      <c r="E291" s="52"/>
      <c r="F291" s="53">
        <f t="shared" ref="F291:F298" si="45">+C291*E291</f>
        <v>0</v>
      </c>
      <c r="G291" s="46"/>
      <c r="H291" s="47" t="e">
        <f t="shared" si="44"/>
        <v>#DIV/0!</v>
      </c>
      <c r="I291" s="54"/>
      <c r="J291" s="8"/>
    </row>
    <row r="292" spans="1:10" ht="21" x14ac:dyDescent="0.35">
      <c r="A292" s="43" t="s">
        <v>265</v>
      </c>
      <c r="B292" s="50" t="s">
        <v>451</v>
      </c>
      <c r="C292" s="50"/>
      <c r="D292" s="91" t="s">
        <v>109</v>
      </c>
      <c r="E292" s="52"/>
      <c r="F292" s="53">
        <f t="shared" si="45"/>
        <v>0</v>
      </c>
      <c r="G292" s="46"/>
      <c r="H292" s="47" t="e">
        <f t="shared" si="44"/>
        <v>#DIV/0!</v>
      </c>
      <c r="I292" s="54"/>
      <c r="J292" s="8"/>
    </row>
    <row r="293" spans="1:10" ht="21" x14ac:dyDescent="0.35">
      <c r="A293" s="43" t="s">
        <v>266</v>
      </c>
      <c r="B293" s="50" t="s">
        <v>452</v>
      </c>
      <c r="C293" s="50"/>
      <c r="D293" s="91" t="s">
        <v>109</v>
      </c>
      <c r="E293" s="52"/>
      <c r="F293" s="53">
        <f t="shared" si="45"/>
        <v>0</v>
      </c>
      <c r="G293" s="46"/>
      <c r="H293" s="47" t="e">
        <f t="shared" si="44"/>
        <v>#DIV/0!</v>
      </c>
      <c r="I293" s="54"/>
      <c r="J293" s="8"/>
    </row>
    <row r="294" spans="1:10" ht="21" x14ac:dyDescent="0.35">
      <c r="A294" s="43" t="s">
        <v>267</v>
      </c>
      <c r="B294" s="50" t="s">
        <v>453</v>
      </c>
      <c r="C294" s="50"/>
      <c r="D294" s="91" t="s">
        <v>109</v>
      </c>
      <c r="E294" s="52"/>
      <c r="F294" s="53">
        <f t="shared" si="45"/>
        <v>0</v>
      </c>
      <c r="G294" s="46"/>
      <c r="H294" s="47" t="e">
        <f t="shared" si="44"/>
        <v>#DIV/0!</v>
      </c>
      <c r="I294" s="54"/>
      <c r="J294" s="8"/>
    </row>
    <row r="295" spans="1:10" ht="21" x14ac:dyDescent="0.35">
      <c r="A295" s="43" t="s">
        <v>430</v>
      </c>
      <c r="B295" s="50" t="s">
        <v>454</v>
      </c>
      <c r="C295" s="50"/>
      <c r="D295" s="91" t="s">
        <v>109</v>
      </c>
      <c r="E295" s="52"/>
      <c r="F295" s="53">
        <f t="shared" si="45"/>
        <v>0</v>
      </c>
      <c r="G295" s="46"/>
      <c r="H295" s="47" t="e">
        <f t="shared" si="44"/>
        <v>#DIV/0!</v>
      </c>
      <c r="I295" s="54"/>
      <c r="J295" s="8"/>
    </row>
    <row r="296" spans="1:10" ht="21" x14ac:dyDescent="0.35">
      <c r="A296" s="43" t="s">
        <v>431</v>
      </c>
      <c r="B296" s="50" t="s">
        <v>455</v>
      </c>
      <c r="C296" s="50"/>
      <c r="D296" s="91" t="s">
        <v>109</v>
      </c>
      <c r="E296" s="52"/>
      <c r="F296" s="53">
        <f t="shared" si="45"/>
        <v>0</v>
      </c>
      <c r="G296" s="46"/>
      <c r="H296" s="47" t="e">
        <f t="shared" si="44"/>
        <v>#DIV/0!</v>
      </c>
      <c r="I296" s="54"/>
      <c r="J296" s="8"/>
    </row>
    <row r="297" spans="1:10" ht="21" x14ac:dyDescent="0.35">
      <c r="A297" s="43" t="s">
        <v>432</v>
      </c>
      <c r="B297" s="50" t="s">
        <v>456</v>
      </c>
      <c r="C297" s="50"/>
      <c r="D297" s="91" t="s">
        <v>109</v>
      </c>
      <c r="E297" s="52"/>
      <c r="F297" s="53">
        <f t="shared" si="45"/>
        <v>0</v>
      </c>
      <c r="G297" s="46"/>
      <c r="H297" s="47" t="e">
        <f t="shared" si="44"/>
        <v>#DIV/0!</v>
      </c>
      <c r="I297" s="54"/>
      <c r="J297" s="8"/>
    </row>
    <row r="298" spans="1:10" ht="21" x14ac:dyDescent="0.35">
      <c r="A298" s="43" t="s">
        <v>433</v>
      </c>
      <c r="B298" s="50" t="s">
        <v>457</v>
      </c>
      <c r="C298" s="50"/>
      <c r="D298" s="91" t="s">
        <v>109</v>
      </c>
      <c r="E298" s="52"/>
      <c r="F298" s="53">
        <f t="shared" si="45"/>
        <v>0</v>
      </c>
      <c r="G298" s="46"/>
      <c r="H298" s="47" t="e">
        <f t="shared" si="44"/>
        <v>#DIV/0!</v>
      </c>
      <c r="I298" s="54"/>
      <c r="J298" s="8"/>
    </row>
    <row r="299" spans="1:10" ht="21" x14ac:dyDescent="0.35">
      <c r="A299" s="43" t="s">
        <v>434</v>
      </c>
      <c r="B299" s="50" t="s">
        <v>458</v>
      </c>
      <c r="C299" s="50"/>
      <c r="D299" s="91" t="s">
        <v>109</v>
      </c>
      <c r="E299" s="52"/>
      <c r="F299" s="53">
        <f t="shared" ref="F299:F300" si="46">+C299*E299</f>
        <v>0</v>
      </c>
      <c r="G299" s="46"/>
      <c r="H299" s="47" t="e">
        <f t="shared" si="44"/>
        <v>#DIV/0!</v>
      </c>
      <c r="I299" s="54"/>
      <c r="J299" s="8"/>
    </row>
    <row r="300" spans="1:10" ht="21" x14ac:dyDescent="0.35">
      <c r="A300" s="43" t="s">
        <v>435</v>
      </c>
      <c r="B300" s="50" t="s">
        <v>459</v>
      </c>
      <c r="C300" s="50"/>
      <c r="D300" s="91" t="s">
        <v>33</v>
      </c>
      <c r="E300" s="52"/>
      <c r="F300" s="53">
        <f t="shared" si="46"/>
        <v>0</v>
      </c>
      <c r="G300" s="46"/>
      <c r="H300" s="47" t="e">
        <f t="shared" si="44"/>
        <v>#DIV/0!</v>
      </c>
      <c r="I300" s="54"/>
      <c r="J300" s="8"/>
    </row>
    <row r="301" spans="1:10" ht="21" x14ac:dyDescent="0.35">
      <c r="A301" s="106"/>
      <c r="B301" s="98" t="s">
        <v>460</v>
      </c>
      <c r="C301" s="92"/>
      <c r="D301" s="106"/>
      <c r="E301" s="93"/>
      <c r="F301" s="94"/>
      <c r="G301" s="95"/>
      <c r="H301" s="96"/>
      <c r="I301" s="97"/>
      <c r="J301" s="8"/>
    </row>
    <row r="302" spans="1:10" ht="41.25" x14ac:dyDescent="0.35">
      <c r="A302" s="43" t="s">
        <v>436</v>
      </c>
      <c r="B302" s="50" t="s">
        <v>462</v>
      </c>
      <c r="C302" s="50"/>
      <c r="D302" s="91" t="s">
        <v>33</v>
      </c>
      <c r="E302" s="52"/>
      <c r="F302" s="53">
        <f t="shared" ref="F302:F307" si="47">+C302*E302</f>
        <v>0</v>
      </c>
      <c r="G302" s="46"/>
      <c r="H302" s="47" t="e">
        <f t="shared" ref="H302:H308" si="48">+F302/$G$310</f>
        <v>#DIV/0!</v>
      </c>
      <c r="I302" s="54"/>
      <c r="J302" s="8"/>
    </row>
    <row r="303" spans="1:10" ht="21" x14ac:dyDescent="0.35">
      <c r="A303" s="43" t="s">
        <v>437</v>
      </c>
      <c r="B303" s="50" t="s">
        <v>463</v>
      </c>
      <c r="C303" s="50"/>
      <c r="D303" s="91" t="s">
        <v>33</v>
      </c>
      <c r="E303" s="52"/>
      <c r="F303" s="53">
        <f t="shared" si="47"/>
        <v>0</v>
      </c>
      <c r="G303" s="46"/>
      <c r="H303" s="47" t="e">
        <f t="shared" si="48"/>
        <v>#DIV/0!</v>
      </c>
      <c r="I303" s="54"/>
      <c r="J303" s="8"/>
    </row>
    <row r="304" spans="1:10" ht="21" x14ac:dyDescent="0.35">
      <c r="A304" s="43" t="s">
        <v>438</v>
      </c>
      <c r="B304" s="50" t="s">
        <v>464</v>
      </c>
      <c r="C304" s="50"/>
      <c r="D304" s="91" t="s">
        <v>109</v>
      </c>
      <c r="E304" s="52"/>
      <c r="F304" s="53">
        <f t="shared" si="47"/>
        <v>0</v>
      </c>
      <c r="G304" s="46"/>
      <c r="H304" s="47" t="e">
        <f t="shared" si="48"/>
        <v>#DIV/0!</v>
      </c>
      <c r="I304" s="54"/>
      <c r="J304" s="8"/>
    </row>
    <row r="305" spans="1:22" ht="21" x14ac:dyDescent="0.35">
      <c r="A305" s="43" t="s">
        <v>439</v>
      </c>
      <c r="B305" s="50" t="s">
        <v>465</v>
      </c>
      <c r="C305" s="50"/>
      <c r="D305" s="91" t="s">
        <v>109</v>
      </c>
      <c r="E305" s="52"/>
      <c r="F305" s="53">
        <f t="shared" si="47"/>
        <v>0</v>
      </c>
      <c r="G305" s="46"/>
      <c r="H305" s="47" t="e">
        <f t="shared" si="48"/>
        <v>#DIV/0!</v>
      </c>
      <c r="I305" s="54"/>
      <c r="J305" s="8"/>
    </row>
    <row r="306" spans="1:22" ht="21" x14ac:dyDescent="0.35">
      <c r="A306" s="43" t="s">
        <v>440</v>
      </c>
      <c r="B306" s="50" t="s">
        <v>466</v>
      </c>
      <c r="C306" s="50"/>
      <c r="D306" s="91" t="s">
        <v>109</v>
      </c>
      <c r="E306" s="52"/>
      <c r="F306" s="53">
        <f t="shared" si="47"/>
        <v>0</v>
      </c>
      <c r="G306" s="46"/>
      <c r="H306" s="47" t="e">
        <f t="shared" si="48"/>
        <v>#DIV/0!</v>
      </c>
      <c r="I306" s="54"/>
      <c r="J306" s="8"/>
    </row>
    <row r="307" spans="1:22" ht="21" x14ac:dyDescent="0.35">
      <c r="A307" s="43" t="s">
        <v>441</v>
      </c>
      <c r="B307" s="50" t="s">
        <v>467</v>
      </c>
      <c r="C307" s="50"/>
      <c r="D307" s="91" t="s">
        <v>33</v>
      </c>
      <c r="E307" s="52"/>
      <c r="F307" s="53">
        <f t="shared" si="47"/>
        <v>0</v>
      </c>
      <c r="G307" s="46"/>
      <c r="H307" s="47" t="e">
        <f t="shared" si="48"/>
        <v>#DIV/0!</v>
      </c>
      <c r="I307" s="54"/>
      <c r="J307" s="8"/>
    </row>
    <row r="308" spans="1:22" ht="21" x14ac:dyDescent="0.35">
      <c r="A308" s="43" t="s">
        <v>461</v>
      </c>
      <c r="B308" s="50" t="s">
        <v>468</v>
      </c>
      <c r="C308" s="50"/>
      <c r="D308" s="91" t="s">
        <v>33</v>
      </c>
      <c r="E308" s="52"/>
      <c r="F308" s="53">
        <f t="shared" ref="F308" si="49">+C308*E308</f>
        <v>0</v>
      </c>
      <c r="G308" s="46"/>
      <c r="H308" s="47" t="e">
        <f t="shared" si="48"/>
        <v>#DIV/0!</v>
      </c>
      <c r="I308" s="54"/>
      <c r="J308" s="8"/>
    </row>
    <row r="309" spans="1:22" ht="21.75" thickBot="1" x14ac:dyDescent="0.4">
      <c r="A309" s="43"/>
      <c r="B309" s="50"/>
      <c r="C309" s="50"/>
      <c r="D309" s="43"/>
      <c r="E309" s="52"/>
      <c r="F309" s="112"/>
      <c r="G309" s="113"/>
      <c r="H309" s="114"/>
      <c r="I309" s="54"/>
      <c r="J309" s="8"/>
    </row>
    <row r="310" spans="1:22" ht="29.25" customHeight="1" thickBot="1" x14ac:dyDescent="0.5">
      <c r="A310" s="135" t="s">
        <v>29</v>
      </c>
      <c r="B310" s="135"/>
      <c r="C310" s="78"/>
      <c r="D310" s="79"/>
      <c r="E310" s="80"/>
      <c r="F310" s="81"/>
      <c r="G310" s="118">
        <f>SUM(G19:G309)</f>
        <v>0</v>
      </c>
      <c r="H310" s="82"/>
      <c r="I310" s="118" t="e">
        <f>SUM(I19:I309)</f>
        <v>#DIV/0!</v>
      </c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</row>
    <row r="311" spans="1:22" ht="21" customHeight="1" x14ac:dyDescent="0.25">
      <c r="B311" s="84"/>
    </row>
    <row r="312" spans="1:22" ht="101.45" customHeight="1" x14ac:dyDescent="0.25">
      <c r="A312" s="136" t="s">
        <v>30</v>
      </c>
      <c r="B312" s="136"/>
    </row>
    <row r="313" spans="1:22" ht="15" customHeight="1" x14ac:dyDescent="0.25">
      <c r="A313" s="136"/>
      <c r="B313" s="136"/>
    </row>
    <row r="324" ht="31.5" customHeight="1" x14ac:dyDescent="0.25"/>
    <row r="330" ht="15" customHeight="1" x14ac:dyDescent="0.25"/>
  </sheetData>
  <mergeCells count="10">
    <mergeCell ref="B17:I17"/>
    <mergeCell ref="A310:B310"/>
    <mergeCell ref="A312:B313"/>
    <mergeCell ref="A3:B3"/>
    <mergeCell ref="C3:I3"/>
    <mergeCell ref="G10:I10"/>
    <mergeCell ref="G12:I12"/>
    <mergeCell ref="A14:B14"/>
    <mergeCell ref="H14:I14"/>
    <mergeCell ref="B212:I212"/>
  </mergeCells>
  <dataValidations disablePrompts="1" count="1">
    <dataValidation type="list" allowBlank="1" showInputMessage="1" showErrorMessage="1" sqref="D32:D37 D39:D44 D52 D49:D50 D56:D60 D64 D68:D69 D73:D75 D79:D81 D86 D88 D92:D108 D112:D113 D117:D125 D129:D141 D145:D163 D167:D169 D173:D175 D179:D182 D186:D191 D193 D195:D200 D204:D209 D216:D227 D231 D235:D240 D242:D243 D247:D250 D252:D255 D260:D267 D269:D278 D280:D281 D283:D300 D302:D308">
      <formula1>"U, GL, ML, M2, M3, MES"</formula1>
    </dataValidation>
  </dataValidations>
  <pageMargins left="0.70833333333333304" right="0.70833333333333304" top="0.74791666666666701" bottom="0.74791666666666701" header="0.51180555555555496" footer="0.51180555555555496"/>
  <pageSetup paperSize="9" scale="36" firstPageNumber="0" fitToHeight="6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F751A0-75C1-4401-9E87-B432D8F65887}"/>
</file>

<file path=customXml/itemProps2.xml><?xml version="1.0" encoding="utf-8"?>
<ds:datastoreItem xmlns:ds="http://schemas.openxmlformats.org/officeDocument/2006/customXml" ds:itemID="{5C37F210-B6F5-4D19-BFD9-399BB9FBFA7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Verónica Silveira</cp:lastModifiedBy>
  <cp:revision>9</cp:revision>
  <cp:lastPrinted>2022-06-15T18:49:32Z</cp:lastPrinted>
  <dcterms:created xsi:type="dcterms:W3CDTF">2013-03-18T18:41:53Z</dcterms:created>
  <dcterms:modified xsi:type="dcterms:W3CDTF">2022-09-07T14:04:53Z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